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7CDACD79-309B-4AB7-90B6-D12DCDC627D9}"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1" sheetId="5" r:id="rId2"/>
  </sheets>
  <definedNames>
    <definedName name="_xlnm.Print_Titles" localSheetId="1">'BPU LOT 01'!$5:$5</definedName>
    <definedName name="_xlnm.Print_Titles" localSheetId="0">PGARDE!$1:$4</definedName>
    <definedName name="_xlnm.Print_Area" localSheetId="1">'BPU LOT 01'!$A$1:$D$178</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1" i="5" l="1"/>
  <c r="A171" i="5" s="1"/>
  <c r="F170" i="5"/>
  <c r="A170" i="5" s="1"/>
  <c r="F169" i="5"/>
  <c r="F168" i="5"/>
  <c r="A168" i="5" s="1"/>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A7" i="5" s="1"/>
  <c r="A169" i="5"/>
  <c r="A4" i="5"/>
  <c r="A167" i="5" l="1"/>
  <c r="A166" i="5" l="1"/>
  <c r="A165" i="5" l="1"/>
  <c r="A164" i="5" l="1"/>
  <c r="A163" i="5" l="1"/>
  <c r="A162" i="5" l="1"/>
  <c r="A161" i="5" l="1"/>
  <c r="A160" i="5" l="1"/>
  <c r="A159" i="5" l="1"/>
  <c r="A158" i="5" l="1"/>
  <c r="A157" i="5" l="1"/>
  <c r="A156" i="5" l="1"/>
  <c r="A155" i="5" l="1"/>
  <c r="A154" i="5" l="1"/>
  <c r="A153" i="5" l="1"/>
  <c r="A152" i="5" l="1"/>
  <c r="A151" i="5" l="1"/>
  <c r="A150" i="5" l="1"/>
  <c r="A149" i="5" l="1"/>
  <c r="A148" i="5" l="1"/>
  <c r="A147" i="5" l="1"/>
  <c r="A146" i="5" l="1"/>
  <c r="A145" i="5" l="1"/>
  <c r="A144" i="5" l="1"/>
  <c r="A143" i="5" l="1"/>
  <c r="A142" i="5" l="1"/>
  <c r="A141" i="5" l="1"/>
  <c r="A140" i="5" l="1"/>
  <c r="A139" i="5" l="1"/>
  <c r="A138" i="5" l="1"/>
  <c r="A137" i="5" l="1"/>
  <c r="A136" i="5" l="1"/>
  <c r="A135" i="5" l="1"/>
  <c r="A134" i="5" l="1"/>
  <c r="A133" i="5" l="1"/>
  <c r="A132" i="5" l="1"/>
  <c r="A131" i="5" l="1"/>
  <c r="A130" i="5" l="1"/>
  <c r="A129" i="5" l="1"/>
  <c r="A128" i="5" l="1"/>
  <c r="A127" i="5" l="1"/>
  <c r="A126" i="5" l="1"/>
  <c r="A125" i="5" l="1"/>
  <c r="A124" i="5" l="1"/>
  <c r="A123" i="5" l="1"/>
  <c r="A122" i="5" l="1"/>
  <c r="A121" i="5" l="1"/>
  <c r="A120" i="5" l="1"/>
  <c r="A119" i="5" l="1"/>
  <c r="A118" i="5" l="1"/>
  <c r="A117" i="5" l="1"/>
  <c r="A116" i="5" l="1"/>
  <c r="A115" i="5" l="1"/>
  <c r="A114" i="5" l="1"/>
  <c r="A113" i="5" l="1"/>
  <c r="A112" i="5" l="1"/>
  <c r="A111" i="5" l="1"/>
  <c r="A110" i="5" l="1"/>
  <c r="A109" i="5" l="1"/>
  <c r="A108" i="5" l="1"/>
  <c r="A107" i="5" l="1"/>
  <c r="A106" i="5" l="1"/>
  <c r="A105" i="5" l="1"/>
  <c r="A104" i="5" l="1"/>
  <c r="A103" i="5" l="1"/>
  <c r="A102" i="5" l="1"/>
  <c r="A101" i="5" l="1"/>
  <c r="A100" i="5" l="1"/>
  <c r="A99" i="5" l="1"/>
  <c r="A98" i="5" l="1"/>
  <c r="A97" i="5" l="1"/>
  <c r="A96" i="5" l="1"/>
  <c r="A95" i="5" l="1"/>
  <c r="A94" i="5" l="1"/>
  <c r="A93" i="5" l="1"/>
  <c r="A92" i="5" l="1"/>
  <c r="A91" i="5" l="1"/>
  <c r="A90" i="5" l="1"/>
  <c r="A89" i="5" l="1"/>
  <c r="A88" i="5" l="1"/>
  <c r="A87" i="5" l="1"/>
  <c r="A86" i="5" l="1"/>
  <c r="A85" i="5" l="1"/>
  <c r="A84" i="5" l="1"/>
  <c r="A83" i="5" l="1"/>
  <c r="A82" i="5" l="1"/>
  <c r="A81" i="5" l="1"/>
  <c r="A80" i="5" l="1"/>
  <c r="A79" i="5" l="1"/>
  <c r="A78" i="5" l="1"/>
  <c r="A77" i="5" l="1"/>
  <c r="A76" i="5" l="1"/>
  <c r="A75" i="5" l="1"/>
  <c r="A74" i="5" l="1"/>
  <c r="A73" i="5" l="1"/>
  <c r="A72" i="5" l="1"/>
  <c r="A71" i="5" l="1"/>
  <c r="A70" i="5" l="1"/>
  <c r="A69" i="5" l="1"/>
  <c r="A68" i="5" l="1"/>
  <c r="A67" i="5" l="1"/>
  <c r="A66" i="5" l="1"/>
  <c r="A65" i="5" l="1"/>
  <c r="A64" i="5" l="1"/>
  <c r="A63" i="5" l="1"/>
  <c r="A62" i="5" l="1"/>
  <c r="A61" i="5" l="1"/>
  <c r="A60" i="5" l="1"/>
  <c r="A59" i="5" l="1"/>
  <c r="A58" i="5" l="1"/>
  <c r="A57" i="5" l="1"/>
  <c r="A56" i="5" l="1"/>
  <c r="A55" i="5" l="1"/>
  <c r="A54" i="5" l="1"/>
  <c r="A53" i="5" l="1"/>
  <c r="A52" i="5" l="1"/>
  <c r="A51" i="5" l="1"/>
  <c r="A50" i="5" l="1"/>
  <c r="A49" i="5" l="1"/>
  <c r="A48" i="5" l="1"/>
  <c r="A47" i="5" l="1"/>
  <c r="A46" i="5" l="1"/>
  <c r="A45" i="5" l="1"/>
  <c r="A44" i="5" l="1"/>
  <c r="A43" i="5" l="1"/>
  <c r="A42" i="5" l="1"/>
  <c r="A41" i="5" l="1"/>
  <c r="A40" i="5" l="1"/>
  <c r="A39" i="5" l="1"/>
  <c r="A38" i="5" l="1"/>
  <c r="A37" i="5" l="1"/>
  <c r="A36" i="5" l="1"/>
  <c r="A35" i="5" l="1"/>
  <c r="A34" i="5" l="1"/>
  <c r="A33" i="5" l="1"/>
  <c r="A32" i="5" l="1"/>
  <c r="A31" i="5" l="1"/>
  <c r="A30" i="5" l="1"/>
  <c r="A29" i="5" l="1"/>
  <c r="A28" i="5" l="1"/>
  <c r="A27" i="5" l="1"/>
  <c r="A26" i="5" l="1"/>
  <c r="A25" i="5" l="1"/>
  <c r="A24" i="5" l="1"/>
  <c r="A23" i="5" l="1"/>
  <c r="A22" i="5" l="1"/>
  <c r="A21" i="5" l="1"/>
  <c r="A20" i="5" l="1"/>
  <c r="A19" i="5" l="1"/>
  <c r="A18" i="5" l="1"/>
  <c r="A17" i="5" l="1"/>
  <c r="A16" i="5" l="1"/>
  <c r="A15" i="5" l="1"/>
  <c r="A14" i="5" l="1"/>
  <c r="A13" i="5" l="1"/>
  <c r="A12" i="5" l="1"/>
  <c r="A11" i="5" l="1"/>
  <c r="A10" i="5" l="1"/>
  <c r="A9" i="5" l="1"/>
  <c r="A8" i="5"/>
</calcChain>
</file>

<file path=xl/sharedStrings.xml><?xml version="1.0" encoding="utf-8"?>
<sst xmlns="http://schemas.openxmlformats.org/spreadsheetml/2006/main" count="765" uniqueCount="228">
  <si>
    <t>N° Article</t>
  </si>
  <si>
    <t>Libellé</t>
  </si>
  <si>
    <t>U</t>
  </si>
  <si>
    <t>m²</t>
  </si>
  <si>
    <t>H</t>
  </si>
  <si>
    <t>m³</t>
  </si>
  <si>
    <t>ml</t>
  </si>
  <si>
    <t>Prix unitaire  € H.T</t>
  </si>
  <si>
    <t>Bordereau de Prix</t>
  </si>
  <si>
    <t>APHP.Nord</t>
  </si>
  <si>
    <t>Secteur Est : hôpitaux Saint-Louis, Robert Debré</t>
  </si>
  <si>
    <t>MARCHE TRAVAUX D'ENTRETIEN</t>
  </si>
  <si>
    <t>Secteur Centre : hôpitaux Lariboisière, Bretonneau, Fernand Widal, Paul Doumer</t>
  </si>
  <si>
    <t>A - INSTALLATIONS DE CHANTIER</t>
  </si>
  <si>
    <t>Unité</t>
  </si>
  <si>
    <t>Lot</t>
  </si>
  <si>
    <t>PROTECTIONS INTERIEURES DE CHANTIER</t>
  </si>
  <si>
    <t>F&amp;P&amp;R : cloisons de cantonnement - carreaux de plâtre</t>
  </si>
  <si>
    <t>F&amp;P&amp;R : cloisons de cantonnement - OSB ou CP</t>
  </si>
  <si>
    <t>F&amp;P&amp;R : bloc-porte, simple ou double vantaux selon nécessité</t>
  </si>
  <si>
    <t>F&amp;P&amp;R : serrure à code mécanique</t>
  </si>
  <si>
    <t>F&amp;P&amp;R : protections en film polyane double couche 200 µm</t>
  </si>
  <si>
    <t>F&amp;P&amp;R : tapis de sol adhésifs anti-poussières</t>
  </si>
  <si>
    <t>F&amp;P&amp;R : plaque de protection de sol type ISOREL</t>
  </si>
  <si>
    <t>F&amp;P&amp;R : plaque de protection de sol type bâche antidérapante</t>
  </si>
  <si>
    <t>F&amp;P&amp;R : structure temporaire bois pour confinement de zone</t>
  </si>
  <si>
    <t>F&amp;P&amp;R : SAS d'accès préfabriqué 3 compartiments</t>
  </si>
  <si>
    <t>F&amp;P&amp;R : SAS d'accès préfabriqué 5 compartiments</t>
  </si>
  <si>
    <t>F&amp;P&amp;R : compartiment de SAS supplémentaire</t>
  </si>
  <si>
    <t>FLUIDES DE CHANTIER</t>
  </si>
  <si>
    <t xml:space="preserve">F&amp;P&amp;R : Location d'un extracteur d'air déprimogène à filtration absolue </t>
  </si>
  <si>
    <t xml:space="preserve">F&amp;P&amp;R : centrale d'adduction d'air </t>
  </si>
  <si>
    <t>Semaine</t>
  </si>
  <si>
    <t xml:space="preserve">F&amp;P&amp;R : bouteille d'air respirable individuelle montable sur chariot </t>
  </si>
  <si>
    <t>F&amp;P&amp;R : Location d'un aspirateur de poussière industriel à filtration absolue</t>
  </si>
  <si>
    <t>F&amp;P&amp;R : Location d'une unité de chauffage de l'eau</t>
  </si>
  <si>
    <t>F&amp;P&amp;R : Location d'une unité de filtration de l'eau</t>
  </si>
  <si>
    <t>F&amp;P&amp;R : Location groupe électrogène</t>
  </si>
  <si>
    <t>BASE-VIE</t>
  </si>
  <si>
    <t xml:space="preserve">F&amp;P&amp;R : Location d'un bungalow / roulotte </t>
  </si>
  <si>
    <t>F&amp;P&amp;R : Location de modulaires préfabriqués</t>
  </si>
  <si>
    <t>MOYENS ELEVATEURS - LEVAGE - MANUTENTION</t>
  </si>
  <si>
    <t>F&amp;P&amp;R : nacelle</t>
  </si>
  <si>
    <t>Journée</t>
  </si>
  <si>
    <t>F&amp;P&amp;R : monte-matériau (LIFT) - Charge adminissible Maximale de 500 kg</t>
  </si>
  <si>
    <t>F&amp;P&amp;R : monte-matériau (LIFT) - Charge adminissible Maximale de 1000 kg</t>
  </si>
  <si>
    <t>F&amp;P&amp;R : treuil, palan motorisé</t>
  </si>
  <si>
    <t xml:space="preserve">GESTION DES DECHETS </t>
  </si>
  <si>
    <t>F&amp;P&amp;R : benne à déchets pour évaucation hors site des déchets</t>
  </si>
  <si>
    <t>F&amp;P&amp;R : container fermé de collecte pour stockage temporaire des déchets amiantés sur site</t>
  </si>
  <si>
    <t>t</t>
  </si>
  <si>
    <t>F&amp;P&amp;R : benne à déchets pour évacuation hors site des déchets amiantés</t>
  </si>
  <si>
    <t>Enlèvement des déchets amiantés pour traitement en filière dédiée : liste A</t>
  </si>
  <si>
    <t>Enlèvement des déchets amiantés pour traitement en filière dédiée : liste B</t>
  </si>
  <si>
    <t>Enlèvement des déchets amiantés pour traitement en filière dédiée : liste C</t>
  </si>
  <si>
    <t>Frais de mise en décharge centralisée des déchets amiantés</t>
  </si>
  <si>
    <t>Enlèvement des déchets plombés pour traitement en filière dédiée</t>
  </si>
  <si>
    <t>Frais de mise en décharge centralisée des déchets plombés</t>
  </si>
  <si>
    <t>Démolition : cloisons en matériaux creux ou légers</t>
  </si>
  <si>
    <t>Démolition : murs en béton ou maçonnés</t>
  </si>
  <si>
    <t>Démolition : piochage d'enduit plâtre</t>
  </si>
  <si>
    <t>Démolition : piochage d'enduit ciment</t>
  </si>
  <si>
    <t>Démolition : piochage de parements muraux</t>
  </si>
  <si>
    <t>Démolition : piochage d'enduit en façade</t>
  </si>
  <si>
    <t>Démolition : chape épaisseur &lt; 7cm</t>
  </si>
  <si>
    <t>Démolition : chape épaisseur &gt; 7cm</t>
  </si>
  <si>
    <t>Démolition : revêtements céramiques de sol</t>
  </si>
  <si>
    <t>Calfeutrement d'un percement ou d'un carrottage</t>
  </si>
  <si>
    <t>kg</t>
  </si>
  <si>
    <t>MENUISERIES BOIS &amp; PVC / VITRERIE</t>
  </si>
  <si>
    <t xml:space="preserve">D : bloc porte, oculus de porte. </t>
  </si>
  <si>
    <t xml:space="preserve">D : fenêtre, châssis vitré. </t>
  </si>
  <si>
    <t>D : plans de travail, paillasses, banque d'accueil</t>
  </si>
  <si>
    <t>D : étagères, façades de gaine, façades de placards, impostes,</t>
  </si>
  <si>
    <t xml:space="preserve">D : parquets sur lambourdes. </t>
  </si>
  <si>
    <t>D : meubles hauts et bas, meubles colonne, trappes de visite</t>
  </si>
  <si>
    <t xml:space="preserve">D : tout autre mobilier non menuisé y compris ses fixations à la demande du MOA </t>
  </si>
  <si>
    <t>D : main-courantes, gardes-corps</t>
  </si>
  <si>
    <t>D : plinthes</t>
  </si>
  <si>
    <t>D : élément de quincaillerie constitutif d'un ouvrage de menuiserie conservé (porte, fenêtre, placard, châssis, etc...)</t>
  </si>
  <si>
    <t>D : vitrages simples</t>
  </si>
  <si>
    <t xml:space="preserve">D : vitrages isolants ou feuilletés </t>
  </si>
  <si>
    <t>D : vitrages feuilletés sur verrière</t>
  </si>
  <si>
    <t>D : vitrages EMALIT</t>
  </si>
  <si>
    <t>SOLS</t>
  </si>
  <si>
    <t>D : sols souples PVC (vinyle, linoléum, marmoléum)</t>
  </si>
  <si>
    <t>D : sols souples textiles (moquette, sisal, fibre de coco, joncs)</t>
  </si>
  <si>
    <t>D : sols résineux (epoxydique, polyuréthane, acrylique)</t>
  </si>
  <si>
    <t>D : revêtement d'escalier (nez de marche, contremarches)</t>
  </si>
  <si>
    <t>D : barre de seuil, passe-fils</t>
  </si>
  <si>
    <t>D : joint de dilatation</t>
  </si>
  <si>
    <t>REVETEMENTS MURAUX</t>
  </si>
  <si>
    <t>CANALISATIONS - TUBES</t>
  </si>
  <si>
    <t>D : Tubes et canalisations en PVC et assimilés &lt; DN 100</t>
  </si>
  <si>
    <t>D : Tubes et canalisations en PVC et assimilés &gt; DN 100</t>
  </si>
  <si>
    <t>D : Tubes et canalisations en CUIVRE &lt; DN 22</t>
  </si>
  <si>
    <t>D : Tubes et canalisations en CUIVRE &gt; DN 22</t>
  </si>
  <si>
    <t>D : Tubes et canalisations en ACIER NOIR &lt; DN 60</t>
  </si>
  <si>
    <t>D : Tubes et canalisations en ACIER NOIR &gt; DN 60</t>
  </si>
  <si>
    <t>D : Tubes et canalisations en ACIER GALVANISE &lt; DN 60</t>
  </si>
  <si>
    <t>D : Tubes et canalisations en ACIER GALVANISE &gt; DN 60</t>
  </si>
  <si>
    <t>D : Tubes et canalisation en FONTE &lt; DN 125</t>
  </si>
  <si>
    <t>D : Tubes et canalisation en FONTE &gt; DN 125</t>
  </si>
  <si>
    <t>D : Tubes et canalisations EXTERIEURES en ZINC ou PVC (tous diamètres)</t>
  </si>
  <si>
    <t>D : Tubes et canalisations EXTERIEURES en FONTE et GRES (tous diamètres)</t>
  </si>
  <si>
    <t>INSTALLATIONS ET EQUIPEMENTS SANITAIRES</t>
  </si>
  <si>
    <t>D : Cuvette WC et réservoir, Vidoir</t>
  </si>
  <si>
    <t xml:space="preserve">D : Bâti support WC </t>
  </si>
  <si>
    <t>D : Receveur de douche + paroi de douche le cas échéant</t>
  </si>
  <si>
    <t>EQUIPEMENTS DE CVC</t>
  </si>
  <si>
    <t>D : Radiateurs en ACIER/FONTE</t>
  </si>
  <si>
    <t>D : Radiateurs tous types (à ailettes, rideaux d'air chaud, etc…)</t>
  </si>
  <si>
    <t xml:space="preserve">D : Cassette de climatisation tout type </t>
  </si>
  <si>
    <t>D : Groupe de condensation ou équivalent</t>
  </si>
  <si>
    <t xml:space="preserve">D : Bouches, grilles de ventilation (Soufflage / Extraction) </t>
  </si>
  <si>
    <t xml:space="preserve">D : Moteurs d'extraction </t>
  </si>
  <si>
    <t>CALORIFUGEAGE</t>
  </si>
  <si>
    <t>D : calorifuges de canalisation réseaux EF/ECS/CH/EG + protection mécanique tous types</t>
  </si>
  <si>
    <t xml:space="preserve">D : calorifuges de canalisation réseaux VAPEUR + protection mécanique tous types </t>
  </si>
  <si>
    <t>D : calorifuges sur gaines aérauliques en tôle d'acier + protection mécanique tous types</t>
  </si>
  <si>
    <t>D : calorifuges sur points singuliers</t>
  </si>
  <si>
    <t>CABLES ET CHEMINEMENT DE CABLES CFO-CFA</t>
  </si>
  <si>
    <t xml:space="preserve">D : Chemins de câbles </t>
  </si>
  <si>
    <t>D : Câbles d'alimentation et tubes apparents</t>
  </si>
  <si>
    <t xml:space="preserve">D : Moulures, plinthes de distrbution, DLP, goulottes </t>
  </si>
  <si>
    <t xml:space="preserve">D : Boîte de dérivation </t>
  </si>
  <si>
    <t>APPAREILLAGES ELECTRIQUES</t>
  </si>
  <si>
    <t>D : Luminaires, voyants lumineux</t>
  </si>
  <si>
    <t>D : Prises de courant, interrupteurs, boutons d'arrêt d'urgence, boutons poussoirs, DAI hors DAI ionique, Indicateurs d'action, Déclencheur manuel, Boîtier brise glace,</t>
  </si>
  <si>
    <t>D : Prises Téléphoniques, prises RJ45, sorties de câble TV, prises HDMI, prises USB/USB-C</t>
  </si>
  <si>
    <t xml:space="preserve">D : Micro-switches (MS) </t>
  </si>
  <si>
    <t>D : Cameras, systèmes d'interphonie, visiophonie, systèmes d'alarme</t>
  </si>
  <si>
    <t>D : Gaines Tête de Lit (GTL)</t>
  </si>
  <si>
    <t>D : Terminal d'appel malade (poire, boutons, tirette)</t>
  </si>
  <si>
    <t>D : Contrôleurs d'accès</t>
  </si>
  <si>
    <t>Taux horaire pour travaux en heures ouvrées (défini selon CCTP)</t>
  </si>
  <si>
    <t>Taux horaire pour travaux hors heures ouvrées (défini selon CCTP)</t>
  </si>
  <si>
    <t>Référence</t>
  </si>
  <si>
    <t>Chapitre</t>
  </si>
  <si>
    <t>Sous-chapitre</t>
  </si>
  <si>
    <t>Article</t>
  </si>
  <si>
    <t xml:space="preserve">Consultation n°xxxx </t>
  </si>
  <si>
    <t>Marchés d'entretien d'agencement de 5 sites de l'APHP GHU. NORD Université de Paris</t>
  </si>
  <si>
    <t>{Indiquer le lieu}</t>
  </si>
  <si>
    <t>{Indiquer la date}</t>
  </si>
  <si>
    <t>Lieu :</t>
  </si>
  <si>
    <t>Date :</t>
  </si>
  <si>
    <t xml:space="preserve">Cachet de l'entreprise : </t>
  </si>
  <si>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rigide de chantier sera réalisé par panneaux de particules OSB ou CP, d'épaisseur 19mm vissés sur ossatures en bois courant. L'étanchéité sera réalisée toute hauteur par pose de polyane sur les faces intérieures du cloisonnement, avec calfeutrement des interstices au ruban adhésif. La sécurisation du chantier sera réalisée par la pose d'un bloc porte en bois à simple ou double vantaux selon choix du MOA, équipée d'une serrure à digicode mécanique de type KEYLEX PROFIL des établissements LOKOD ou équivalent. Le cloisonnement rigide de chantier doit être coupe-feu 1H.
</t>
    </r>
    <r>
      <rPr>
        <b/>
        <sz val="12"/>
        <rFont val="Arial Narrow"/>
        <family val="2"/>
      </rPr>
      <t xml:space="preserve">2°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3°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r>
      <rPr>
        <b/>
        <sz val="12"/>
        <rFont val="Arial Narrow"/>
        <family val="2"/>
      </rPr>
      <t>4°</t>
    </r>
    <r>
      <rPr>
        <sz val="12"/>
        <rFont val="Arial Narrow"/>
        <family val="2"/>
      </rPr>
      <t xml:space="preserve"> Les SAS préfabriqués sont livrés en bloc de 3 ou 5 compartiments avec toutes les attentes en fluides intégrées. 
</t>
    </r>
    <r>
      <rPr>
        <b/>
        <sz val="12"/>
        <rFont val="Arial Narrow"/>
        <family val="2"/>
      </rPr>
      <t xml:space="preserve">5° </t>
    </r>
    <r>
      <rPr>
        <sz val="12"/>
        <rFont val="Arial Narrow"/>
        <family val="2"/>
      </rPr>
      <t>Le chiffrage de la structure bois de confinement de zone sera réalisé au m² de surface de sol objet de la prestation</t>
    </r>
  </si>
  <si>
    <t>F&amp;P&amp;R : Location d'un éclairage de chantier</t>
  </si>
  <si>
    <t>F&amp;P&amp;R : Location d'un coffret de chantier</t>
  </si>
  <si>
    <r>
      <t xml:space="preserve">Préambule : </t>
    </r>
    <r>
      <rPr>
        <b/>
        <sz val="12"/>
        <rFont val="Arial Narrow"/>
        <family val="2"/>
      </rPr>
      <t xml:space="preserve">
</t>
    </r>
    <r>
      <rPr>
        <sz val="12"/>
        <rFont val="Arial Narrow"/>
        <family val="2"/>
      </rPr>
      <t xml:space="preserve">Le titulaire accordera la plus grande </t>
    </r>
    <r>
      <rPr>
        <b/>
        <sz val="12"/>
        <rFont val="Arial Narrow"/>
        <family val="2"/>
      </rPr>
      <t>vigilance à la mise jour de la base de donnée amiante</t>
    </r>
    <r>
      <rPr>
        <sz val="12"/>
        <rFont val="Arial Narrow"/>
        <family val="2"/>
      </rPr>
      <t xml:space="preserve"> (plateforme amiante 360) et le respect de la gestion et l'élimination des déchets selon les filières de traitement des déchets après toute intervention réalisée. </t>
    </r>
    <r>
      <rPr>
        <b/>
        <sz val="12"/>
        <rFont val="Arial Narrow"/>
        <family val="2"/>
      </rPr>
      <t>Les prix ci-dessous intègrent toutes les études d'exécutions</t>
    </r>
    <r>
      <rPr>
        <sz val="12"/>
        <rFont val="Arial Narrow"/>
        <family val="2"/>
      </rPr>
      <t xml:space="preserve"> nécessaires avant la réalisation des travaux. </t>
    </r>
  </si>
  <si>
    <r>
      <rPr>
        <b/>
        <u/>
        <sz val="12"/>
        <color theme="1"/>
        <rFont val="Arial Narrow"/>
        <family val="2"/>
      </rPr>
      <t>Nota sur les fluides de chantier :</t>
    </r>
    <r>
      <rPr>
        <sz val="12"/>
        <color theme="1"/>
        <rFont val="Arial Narrow"/>
        <family val="2"/>
      </rPr>
      <t xml:space="preserve"> 
</t>
    </r>
    <r>
      <rPr>
        <b/>
        <sz val="12"/>
        <color theme="1"/>
        <rFont val="Arial Narrow"/>
        <family val="2"/>
      </rPr>
      <t xml:space="preserve">1° </t>
    </r>
    <r>
      <rPr>
        <sz val="12"/>
        <color theme="1"/>
        <rFont val="Arial Narrow"/>
        <family val="2"/>
      </rPr>
      <t xml:space="preserve">Le coffret de chantier sera dimensionné en fonction des besoins du chantier. Le prix comprend la fourniture, la posen le branchement et le raccordement sur toute source indiquée par le MOA, les essais de fonctionnement et la mise en service, puis le repli en fin de chantier.
</t>
    </r>
    <r>
      <rPr>
        <b/>
        <sz val="12"/>
        <color theme="1"/>
        <rFont val="Arial Narrow"/>
        <family val="2"/>
      </rPr>
      <t>2°</t>
    </r>
    <r>
      <rPr>
        <sz val="12"/>
        <color theme="1"/>
        <rFont val="Arial Narrow"/>
        <family val="2"/>
      </rPr>
      <t xml:space="preserve"> L'éclairage de chantier sera réalisé par guirlande LED. Le prix comprend la fourniture, la pose de la guirlande, le branchement, les supports de fixation, les accessoires de fixations (colliers, chevilles, vis, etc…), le raccordement sur coffret de chantier ou toute source indiquée par le MOA, les essais de fonctionnement et la mise en service, puis le repli en fin de chantier.
</t>
    </r>
    <r>
      <rPr>
        <b/>
        <sz val="12"/>
        <color theme="1"/>
        <rFont val="Arial Narrow"/>
        <family val="2"/>
      </rPr>
      <t xml:space="preserve">3° </t>
    </r>
    <r>
      <rPr>
        <sz val="12"/>
        <color theme="1"/>
        <rFont val="Arial Narrow"/>
        <family val="2"/>
      </rPr>
      <t xml:space="preserve">Les locations se feront à la semaine ouvrée et comprendront le coût de la location et les frais d'acheminement et transport.
</t>
    </r>
    <r>
      <rPr>
        <b/>
        <sz val="12"/>
        <color theme="1"/>
        <rFont val="Arial Narrow"/>
        <family val="2"/>
      </rPr>
      <t xml:space="preserve">4° </t>
    </r>
    <r>
      <rPr>
        <sz val="12"/>
        <color theme="1"/>
        <rFont val="Arial Narrow"/>
        <family val="2"/>
      </rPr>
      <t>L'extracteur d'air déprimogène sera tel que : Filtration minimum HEPA13. Dimmensionné à la zone de travail comprenant: caissons d'extraction composé de moteur,disjoncteur,voyant de présence tension, voyant d'indication de filtre manomètre de perte de charge, contrôleur-enregistreur de pression,alarme de contrôle de pression, y compris toutes sujetions de gaine d'évacuation de l'air. Il sera également compris le kit de filtration comprenant filtre éphémère, préfiltre, filtre absolu à très haute efficacité leur remplacement et leur traitement en déchets.</t>
    </r>
  </si>
  <si>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</si>
  <si>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F&amp;P&amp;R : échafaudages tubulaires fixes</t>
  </si>
  <si>
    <t>F&amp;P&amp;R : plateforme mobile</t>
  </si>
  <si>
    <r>
      <t xml:space="preserve">Nota sur la base-vie : 
</t>
    </r>
    <r>
      <rPr>
        <sz val="12"/>
        <color theme="1"/>
        <rFont val="Arial Narrow"/>
        <family val="2"/>
      </rPr>
      <t>Les prix de location ci-dessous comprennent l'acheminement, le raccordement en fluides, les mesures de signalisation de chantier et de protection collectives, le nettoyage quotidien et le repli en fin de chantier.</t>
    </r>
  </si>
  <si>
    <t>Etudes : Plan de Démolition-Retrait-Encapsulage (PDRE, 19 chapitres)</t>
  </si>
  <si>
    <t>Etudes : Mode opératoire (9 chapitres)</t>
  </si>
  <si>
    <t>Etudes : Rapport de fin de Travaux amiante (RFT)</t>
  </si>
  <si>
    <t xml:space="preserve">Etudes : Rapport d'analyse </t>
  </si>
  <si>
    <t>Etudes : Analyse des eaux de rejets au MES</t>
  </si>
  <si>
    <t xml:space="preserve">Etudes : Analyse au "META" d'un échantillon d'air </t>
  </si>
  <si>
    <t>Etudes : Analyse d'air type ACR</t>
  </si>
  <si>
    <r>
      <t xml:space="preserve">Nota sur les études :
</t>
    </r>
    <r>
      <rPr>
        <sz val="12"/>
        <color theme="1"/>
        <rFont val="Arial Narrow"/>
        <family val="2"/>
      </rPr>
      <t>Le mode opératoire et le PDRE seront réalisés tel que précisé par le Code du Travail, Article R.4412-97 à R.4412-148, complété du décret du 08 avril 2013. Comprends l'envoi aux organismes officiels (IT, CRAMIF/CARSAT, OPPBTP, etc…).</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</si>
  <si>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</si>
  <si>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t>Curage-Désamiantage</t>
  </si>
  <si>
    <t>C - CURAGE</t>
  </si>
  <si>
    <t>DEMOLITION</t>
  </si>
  <si>
    <r>
      <rPr>
        <b/>
        <u/>
        <sz val="12"/>
        <rFont val="Arial Narrow"/>
        <family val="2"/>
      </rPr>
      <t>Nota sur la démolition :</t>
    </r>
    <r>
      <rPr>
        <b/>
        <sz val="12"/>
        <rFont val="Arial Narrow"/>
        <family val="2"/>
      </rPr>
      <t xml:space="preserve">
</t>
    </r>
    <r>
      <rPr>
        <sz val="12"/>
        <rFont val="Arial Narrow"/>
        <family val="2"/>
      </rPr>
      <t>S'applique à : murs ou planchers en béton, pierre ou parpaings plein. Tous diamètres. Y compris nettoyage de la zone après travaux, transports et évacuation des gravois. Rebouchage dito l'existant avec reconstitution du degré coupe-feu le cas échéant.</t>
    </r>
    <r>
      <rPr>
        <b/>
        <sz val="12"/>
        <rFont val="Arial Narrow"/>
        <family val="2"/>
      </rPr>
      <t xml:space="preserve"> </t>
    </r>
  </si>
  <si>
    <t>Démolition : réalisation d'un percement - Profondeur &lt; 40cm</t>
  </si>
  <si>
    <t>Démolition : réalisation d'un percement - Profondeur &gt; 40cm</t>
  </si>
  <si>
    <t>Démolition : réalisation d'un carrottage - Profondeur &lt; 40cm</t>
  </si>
  <si>
    <t>Démolition : réalisation d'un carrottage - Profondeur &gt; 40cm</t>
  </si>
  <si>
    <t>Etudes : Réalisation d'un sondage destructif puis rebouchage</t>
  </si>
  <si>
    <r>
      <rPr>
        <b/>
        <u/>
        <sz val="12"/>
        <color theme="1"/>
        <rFont val="Arial Narrow"/>
        <family val="2"/>
      </rPr>
      <t xml:space="preserve">Nota sur la gestion des déchets :
</t>
    </r>
    <r>
      <rPr>
        <sz val="12"/>
        <color theme="1"/>
        <rFont val="Arial Narrow"/>
        <family val="2"/>
      </rPr>
      <t>Le titulaire transmettra le certification d'acceptation préalable (CAP), le Bordereau de Suivi des Déchets Amiantés via la plateforme TrackDechets et le bon de pesée au MOA lors de la facturation.</t>
    </r>
  </si>
  <si>
    <t>D : protections PVC pour murs et portes</t>
  </si>
  <si>
    <t>D : protections d'angles pour murs et portes</t>
  </si>
  <si>
    <t>D : papier peint, toile de verre</t>
  </si>
  <si>
    <t>D : Lavabo, Lave-main, Vasque, Evier, Vidoir</t>
  </si>
  <si>
    <r>
      <rPr>
        <b/>
        <u/>
        <sz val="12"/>
        <rFont val="Arial Narrow"/>
        <family val="2"/>
      </rPr>
      <t>Nota sur le curage :</t>
    </r>
    <r>
      <rPr>
        <b/>
        <sz val="12"/>
        <rFont val="Arial Narrow"/>
        <family val="2"/>
      </rPr>
      <t xml:space="preserve">
</t>
    </r>
    <r>
      <rPr>
        <sz val="12"/>
        <rFont val="Arial Narrow"/>
        <family val="2"/>
      </rPr>
      <t xml:space="preserve">Le curage sera réalisé dans un objectif de tri et recyclage des déchets. Pour tous les prix ci-dessous :
</t>
    </r>
    <r>
      <rPr>
        <b/>
        <sz val="12"/>
        <rFont val="Arial Narrow"/>
        <family val="2"/>
      </rPr>
      <t xml:space="preserve">1° </t>
    </r>
    <r>
      <rPr>
        <sz val="12"/>
        <rFont val="Arial Narrow"/>
        <family val="2"/>
      </rPr>
      <t xml:space="preserve">Le repérage et le marquage in situ des éléments à curer sont inclus.
</t>
    </r>
    <r>
      <rPr>
        <b/>
        <sz val="12"/>
        <rFont val="Arial Narrow"/>
        <family val="2"/>
      </rPr>
      <t>2°</t>
    </r>
    <r>
      <rPr>
        <sz val="12"/>
        <rFont val="Arial Narrow"/>
        <family val="2"/>
      </rPr>
      <t xml:space="preserve"> Les éléments curés sont considérés toutes dimensions, tout type et tous matériaux confondus, avec tous leurs accessoires de quincaillerie, de raccord, de fixation, les supports, les calorifuges.
</t>
    </r>
    <r>
      <rPr>
        <b/>
        <sz val="12"/>
        <rFont val="Arial Narrow"/>
        <family val="2"/>
      </rPr>
      <t xml:space="preserve">3° </t>
    </r>
    <r>
      <rPr>
        <sz val="12"/>
        <rFont val="Arial Narrow"/>
        <family val="2"/>
      </rPr>
      <t>Le grattage, ponçage et dépoussiérage sont inclus dans les prix. La qualité du curage est telle qu'elle permettra la réalisation de travaux neufs par tout corps d'état succédant au titulaire du présent lot.</t>
    </r>
    <r>
      <rPr>
        <b/>
        <sz val="12"/>
        <rFont val="Arial Narrow"/>
        <family val="2"/>
      </rPr>
      <t xml:space="preserve">
4°</t>
    </r>
    <r>
      <rPr>
        <sz val="12"/>
        <rFont val="Arial Narrow"/>
        <family val="2"/>
      </rPr>
      <t xml:space="preserve"> Le curage des équipements et installations techniques (CFO/CFA, PLB, CVC-D, Fluides Médicaux) sera réalisé après consignation et vidange le cas échéant par les services techniques.</t>
    </r>
    <r>
      <rPr>
        <b/>
        <sz val="12"/>
        <rFont val="Arial Narrow"/>
        <family val="2"/>
      </rPr>
      <t xml:space="preserve">
5° </t>
    </r>
    <r>
      <rPr>
        <sz val="12"/>
        <rFont val="Arial Narrow"/>
        <family val="2"/>
      </rPr>
      <t>La manutention et le transport jusqu'à la benne sont inclus dans les prix.</t>
    </r>
  </si>
  <si>
    <t>DESAMIANTAGE (SS3)</t>
  </si>
  <si>
    <r>
      <rPr>
        <b/>
        <u/>
        <sz val="12"/>
        <rFont val="Arial Narrow"/>
        <family val="2"/>
      </rPr>
      <t xml:space="preserve">Nota sur le désamiantage : </t>
    </r>
    <r>
      <rPr>
        <b/>
        <sz val="12"/>
        <rFont val="Arial Narrow"/>
        <family val="2"/>
      </rPr>
      <t xml:space="preserve">
</t>
    </r>
    <r>
      <rPr>
        <sz val="12"/>
        <rFont val="Arial Narrow"/>
        <family val="2"/>
      </rPr>
      <t>Les prix de retrait suivants intègrent le conditionnement, la décontamination, le stockage temporaire, le transfert et l'étiquettage avant évacuation vers filières de traitement, conformément au Code de l'Environnement.</t>
    </r>
  </si>
  <si>
    <t>B - DESAMIANTAGE-DEMOLITION</t>
  </si>
  <si>
    <t xml:space="preserve">Désamiantage intérieur : MCA Liste A - flocage </t>
  </si>
  <si>
    <t>Désamiantage intérieur : MCA Liste A - calorifugeage</t>
  </si>
  <si>
    <t>Désamiantage intérieur : MCA Liste A - dalles de plafond</t>
  </si>
  <si>
    <t>Désamiantage intérieur : MCA Liste B - tubes et conduits en fibrociment</t>
  </si>
  <si>
    <t>Désamiantage intérieur : MCA Liste B - plaques en fibrociment</t>
  </si>
  <si>
    <t>Désamiantage intérieur : MCA Liste B - dalles vinyles amiantes (DVA)</t>
  </si>
  <si>
    <t>Désamiantage intérieur : MCA Liste C - enduits, colles, ragréage</t>
  </si>
  <si>
    <t>Désamiantage intérieur : MCA Liste C - tresses, mastics, joints</t>
  </si>
  <si>
    <t>Désamiantage intérieur : MCA Liste C - mastics sur conduits aérauliques</t>
  </si>
  <si>
    <t>Désamiantage extérieur : MCA Liste B - plaques, ardoises, bardages en fibro-ciment</t>
  </si>
  <si>
    <t>Désamiantage extérieur : MCA Liste C - enrôbés bitumineux</t>
  </si>
  <si>
    <t>A</t>
  </si>
  <si>
    <t>B</t>
  </si>
  <si>
    <t>C</t>
  </si>
  <si>
    <t>D</t>
  </si>
  <si>
    <t>E</t>
  </si>
  <si>
    <t>D - ETUDES ET ANALYSES</t>
  </si>
  <si>
    <t>E - FORFAITS DE MAIN D'ŒUVRE</t>
  </si>
  <si>
    <t>1</t>
  </si>
  <si>
    <t>2</t>
  </si>
  <si>
    <t>3</t>
  </si>
  <si>
    <t>4</t>
  </si>
  <si>
    <t>5</t>
  </si>
  <si>
    <t>6</t>
  </si>
  <si>
    <t>7</t>
  </si>
  <si>
    <t>8</t>
  </si>
  <si>
    <t>9</t>
  </si>
  <si>
    <t>0</t>
  </si>
  <si>
    <t>001</t>
  </si>
  <si>
    <t>002</t>
  </si>
  <si>
    <t>003</t>
  </si>
  <si>
    <t>004</t>
  </si>
  <si>
    <t>005</t>
  </si>
  <si>
    <t>006</t>
  </si>
  <si>
    <t>007</t>
  </si>
  <si>
    <t>008</t>
  </si>
  <si>
    <t>009</t>
  </si>
  <si>
    <t>010</t>
  </si>
  <si>
    <t>011</t>
  </si>
  <si>
    <t>012</t>
  </si>
  <si>
    <t>013</t>
  </si>
  <si>
    <t>014</t>
  </si>
  <si>
    <t>Sites Lariboisière-Fernand Widal, Bretonneau, Saint-Louis, Robert Debré</t>
  </si>
  <si>
    <t>LOT N°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</si>
</sst>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_F_-;\-* #,##0.00\ _F_-;_-* &quot;-&quot;??\ _F_-;_-@_-"/>
    <numFmt numFmtId="166" formatCode="_-* #,##0.00\ [$€]_-;\-* #,##0.00\ [$€]_-;_-* &quot;-&quot;??\ [$€]_-;_-@_-"/>
    <numFmt numFmtId="167" formatCode="_-* #,##0.00\ [$€-40C]_-;\-* #,##0.00\ [$€-40C]_-;_-* &quot;-&quot;??\ [$€-40C]_-;_-@_-"/>
    <numFmt numFmtId="168" formatCode="#,##0\ &quot;€&quot;"/>
    <numFmt numFmtId="169" formatCode="#,##0.00\ &quot;€&quot;"/>
  </numFmts>
  <fonts count="29" x14ac:knownFonts="1">
    <font>
      <sz val="10"/>
      <name val="Arial"/>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CC"/>
        <bgColor indexed="64"/>
      </patternFill>
    </fill>
  </fills>
  <borders count="47">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medium">
        <color indexed="64"/>
      </left>
      <right style="medium">
        <color indexed="64"/>
      </right>
      <top style="hair">
        <color indexed="64"/>
      </top>
      <bottom/>
      <diagonal/>
    </border>
  </borders>
  <cellStyleXfs count="5">
    <xf numFmtId="0" fontId="0" fillId="0" borderId="0"/>
    <xf numFmtId="166" fontId="2" fillId="0" borderId="0" applyFont="0" applyFill="0" applyBorder="0" applyAlignment="0" applyProtection="0"/>
    <xf numFmtId="165" fontId="2" fillId="0" borderId="0" applyFont="0" applyFill="0" applyBorder="0" applyAlignment="0" applyProtection="0"/>
    <xf numFmtId="0" fontId="1" fillId="0" borderId="0"/>
    <xf numFmtId="0" fontId="27" fillId="0" borderId="0"/>
  </cellStyleXfs>
  <cellXfs count="169">
    <xf numFmtId="0" fontId="0" fillId="0" borderId="0" xfId="0"/>
    <xf numFmtId="0" fontId="3" fillId="0" borderId="0" xfId="0" applyFont="1" applyBorder="1" applyAlignment="1">
      <alignment vertical="center"/>
    </xf>
    <xf numFmtId="0" fontId="3" fillId="0" borderId="0" xfId="0" applyFont="1" applyBorder="1"/>
    <xf numFmtId="0" fontId="3" fillId="0" borderId="0" xfId="0" applyFont="1" applyBorder="1" applyAlignment="1">
      <alignment horizontal="right" vertical="center"/>
    </xf>
    <xf numFmtId="0" fontId="8" fillId="0" borderId="0" xfId="0" applyFont="1"/>
    <xf numFmtId="2" fontId="3" fillId="0" borderId="0" xfId="2" applyNumberFormat="1" applyFont="1" applyFill="1" applyBorder="1" applyAlignment="1">
      <alignment horizontal="center" vertical="center"/>
    </xf>
    <xf numFmtId="0" fontId="5" fillId="0" borderId="0" xfId="0" applyFont="1" applyBorder="1" applyAlignment="1">
      <alignment vertical="center"/>
    </xf>
    <xf numFmtId="165" fontId="3" fillId="0" borderId="0" xfId="2" applyFont="1" applyBorder="1" applyAlignment="1">
      <alignment horizontal="center" vertical="center"/>
    </xf>
    <xf numFmtId="0" fontId="3" fillId="0" borderId="0" xfId="0" applyFont="1" applyFill="1" applyBorder="1" applyAlignment="1">
      <alignment horizontal="center" vertical="center"/>
    </xf>
    <xf numFmtId="164" fontId="6" fillId="0" borderId="0" xfId="0" applyNumberFormat="1" applyFont="1" applyFill="1" applyBorder="1" applyAlignment="1">
      <alignment horizontal="center" vertical="center"/>
    </xf>
    <xf numFmtId="0" fontId="11" fillId="0" borderId="0" xfId="0" applyFont="1" applyBorder="1"/>
    <xf numFmtId="0" fontId="12" fillId="0" borderId="0" xfId="0" applyNumberFormat="1" applyFont="1" applyBorder="1"/>
    <xf numFmtId="0" fontId="13" fillId="0" borderId="0" xfId="0" applyFont="1" applyBorder="1"/>
    <xf numFmtId="0" fontId="12" fillId="0" borderId="0" xfId="0" applyNumberFormat="1" applyFont="1" applyBorder="1" applyAlignment="1">
      <alignment horizontal="center"/>
    </xf>
    <xf numFmtId="0" fontId="14" fillId="0" borderId="0" xfId="0" applyFont="1" applyBorder="1"/>
    <xf numFmtId="0" fontId="15" fillId="0" borderId="0" xfId="0" applyNumberFormat="1" applyFont="1" applyBorder="1" applyAlignment="1">
      <alignment horizontal="center"/>
    </xf>
    <xf numFmtId="0" fontId="16" fillId="0" borderId="0" xfId="0" applyNumberFormat="1" applyFont="1" applyBorder="1"/>
    <xf numFmtId="0" fontId="16" fillId="0" borderId="0" xfId="0" applyNumberFormat="1" applyFont="1" applyBorder="1" applyAlignment="1">
      <alignment horizontal="center"/>
    </xf>
    <xf numFmtId="0" fontId="18" fillId="0" borderId="0" xfId="0" applyFont="1" applyBorder="1"/>
    <xf numFmtId="0" fontId="20" fillId="0" borderId="0" xfId="0" applyNumberFormat="1" applyFont="1" applyBorder="1" applyAlignment="1">
      <alignment horizontal="center"/>
    </xf>
    <xf numFmtId="0" fontId="13" fillId="0" borderId="0" xfId="0" applyNumberFormat="1" applyFont="1" applyBorder="1" applyAlignment="1">
      <alignment horizontal="center"/>
    </xf>
    <xf numFmtId="0" fontId="11" fillId="0" borderId="8" xfId="0" applyFont="1" applyBorder="1"/>
    <xf numFmtId="0" fontId="11" fillId="0" borderId="3" xfId="0" applyFont="1" applyBorder="1"/>
    <xf numFmtId="0" fontId="11" fillId="0" borderId="9" xfId="0" applyFont="1" applyBorder="1"/>
    <xf numFmtId="0" fontId="11" fillId="0" borderId="10" xfId="0" applyFont="1" applyBorder="1"/>
    <xf numFmtId="0" fontId="11" fillId="0" borderId="11" xfId="0" applyFont="1" applyBorder="1"/>
    <xf numFmtId="0" fontId="12" fillId="0" borderId="10" xfId="0" applyNumberFormat="1" applyFont="1" applyBorder="1"/>
    <xf numFmtId="0" fontId="13" fillId="0" borderId="11" xfId="0" applyFont="1" applyBorder="1"/>
    <xf numFmtId="0" fontId="14" fillId="0" borderId="11" xfId="0" applyFont="1" applyBorder="1"/>
    <xf numFmtId="0" fontId="8" fillId="0" borderId="10" xfId="0" applyFont="1" applyBorder="1"/>
    <xf numFmtId="0" fontId="8" fillId="0" borderId="0" xfId="0" applyFont="1" applyBorder="1"/>
    <xf numFmtId="0" fontId="8" fillId="0" borderId="11" xfId="0" applyFont="1" applyBorder="1"/>
    <xf numFmtId="0" fontId="0" fillId="0" borderId="0" xfId="0" applyBorder="1"/>
    <xf numFmtId="0" fontId="8" fillId="0" borderId="12" xfId="0" applyFont="1" applyBorder="1"/>
    <xf numFmtId="0" fontId="8" fillId="0" borderId="13" xfId="0" applyFont="1" applyBorder="1"/>
    <xf numFmtId="0" fontId="8" fillId="0" borderId="14" xfId="0" applyFont="1" applyBorder="1"/>
    <xf numFmtId="167" fontId="7" fillId="4" borderId="15" xfId="0" applyNumberFormat="1" applyFont="1" applyFill="1" applyBorder="1" applyAlignment="1">
      <alignment horizontal="center" vertical="center" wrapText="1"/>
    </xf>
    <xf numFmtId="49" fontId="3" fillId="0" borderId="0" xfId="0" applyNumberFormat="1" applyFont="1" applyBorder="1" applyAlignment="1">
      <alignment horizontal="center" vertical="center"/>
    </xf>
    <xf numFmtId="49" fontId="3" fillId="0" borderId="0" xfId="2" applyNumberFormat="1" applyFont="1" applyBorder="1" applyAlignment="1">
      <alignment horizontal="center" vertical="center"/>
    </xf>
    <xf numFmtId="0" fontId="3" fillId="0" borderId="0" xfId="0" applyFont="1" applyBorder="1" applyAlignment="1">
      <alignment horizontal="center" vertical="center"/>
    </xf>
    <xf numFmtId="0" fontId="6" fillId="0" borderId="19" xfId="3" applyFont="1" applyBorder="1" applyAlignment="1">
      <alignment horizontal="left" vertical="center"/>
    </xf>
    <xf numFmtId="0" fontId="3" fillId="0" borderId="19" xfId="3" applyFont="1" applyBorder="1" applyAlignment="1">
      <alignment vertical="center" wrapText="1"/>
    </xf>
    <xf numFmtId="0" fontId="3" fillId="0" borderId="19" xfId="3" applyFont="1" applyBorder="1" applyAlignment="1">
      <alignment vertical="center"/>
    </xf>
    <xf numFmtId="0" fontId="24" fillId="0" borderId="19" xfId="3" applyFont="1" applyBorder="1" applyAlignment="1">
      <alignment vertical="center"/>
    </xf>
    <xf numFmtId="0" fontId="25" fillId="0" borderId="19" xfId="3" applyFont="1" applyBorder="1" applyAlignment="1">
      <alignment vertical="center"/>
    </xf>
    <xf numFmtId="49" fontId="3" fillId="0" borderId="19" xfId="3" applyNumberFormat="1" applyFont="1" applyBorder="1" applyAlignment="1">
      <alignment horizontal="left" vertical="center"/>
    </xf>
    <xf numFmtId="0" fontId="6" fillId="0" borderId="19" xfId="3" applyFont="1" applyBorder="1" applyAlignment="1">
      <alignment vertical="center"/>
    </xf>
    <xf numFmtId="0" fontId="6" fillId="0" borderId="19" xfId="3" applyFont="1" applyBorder="1" applyAlignment="1">
      <alignment vertical="center" wrapText="1"/>
    </xf>
    <xf numFmtId="49" fontId="3" fillId="0" borderId="19" xfId="3" applyNumberFormat="1" applyFont="1" applyBorder="1" applyAlignment="1">
      <alignment horizontal="left" vertical="center" wrapText="1"/>
    </xf>
    <xf numFmtId="49" fontId="6" fillId="0" borderId="19" xfId="3" applyNumberFormat="1" applyFont="1" applyBorder="1" applyAlignment="1">
      <alignment horizontal="left" vertical="center" wrapText="1"/>
    </xf>
    <xf numFmtId="0" fontId="3" fillId="0" borderId="19" xfId="3" applyFont="1" applyBorder="1" applyAlignment="1">
      <alignment horizontal="center" vertical="center" wrapText="1"/>
    </xf>
    <xf numFmtId="0" fontId="10" fillId="0" borderId="0" xfId="0" applyFont="1" applyBorder="1"/>
    <xf numFmtId="0" fontId="6" fillId="0" borderId="0" xfId="0" applyFont="1" applyBorder="1" applyAlignment="1">
      <alignment vertical="center"/>
    </xf>
    <xf numFmtId="167" fontId="3" fillId="0" borderId="0" xfId="2" applyNumberFormat="1" applyFont="1" applyBorder="1" applyAlignment="1">
      <alignment horizontal="center" vertical="center"/>
    </xf>
    <xf numFmtId="49" fontId="3" fillId="0" borderId="0" xfId="0" applyNumberFormat="1" applyFont="1" applyBorder="1" applyAlignment="1">
      <alignment vertical="center"/>
    </xf>
    <xf numFmtId="49" fontId="3" fillId="0" borderId="0" xfId="0" applyNumberFormat="1" applyFont="1" applyBorder="1"/>
    <xf numFmtId="49" fontId="9" fillId="0" borderId="0" xfId="0" applyNumberFormat="1" applyFont="1" applyBorder="1"/>
    <xf numFmtId="0" fontId="4" fillId="5" borderId="23" xfId="0" applyFont="1" applyFill="1" applyBorder="1" applyAlignment="1">
      <alignment horizontal="left" vertical="center"/>
    </xf>
    <xf numFmtId="0" fontId="3" fillId="0" borderId="28" xfId="3" applyFont="1" applyBorder="1" applyAlignment="1">
      <alignment vertical="center"/>
    </xf>
    <xf numFmtId="0" fontId="3" fillId="0" borderId="28" xfId="3" applyFont="1" applyBorder="1" applyAlignment="1">
      <alignment vertical="center" wrapText="1"/>
    </xf>
    <xf numFmtId="0" fontId="25" fillId="0" borderId="28" xfId="3" applyFont="1" applyBorder="1" applyAlignment="1">
      <alignment vertical="center"/>
    </xf>
    <xf numFmtId="0" fontId="3" fillId="0" borderId="20" xfId="3" applyFont="1" applyBorder="1" applyAlignment="1">
      <alignment horizontal="center" vertical="center"/>
    </xf>
    <xf numFmtId="0" fontId="25" fillId="0" borderId="20" xfId="3" applyFont="1" applyBorder="1" applyAlignment="1">
      <alignment horizontal="center" vertical="center"/>
    </xf>
    <xf numFmtId="49" fontId="3" fillId="0" borderId="20" xfId="3" applyNumberFormat="1" applyFont="1" applyBorder="1" applyAlignment="1">
      <alignment horizontal="center" vertical="center"/>
    </xf>
    <xf numFmtId="0" fontId="3" fillId="0" borderId="34" xfId="3" applyFont="1" applyBorder="1" applyAlignment="1">
      <alignment horizontal="center" vertical="center"/>
    </xf>
    <xf numFmtId="0" fontId="24" fillId="5" borderId="33" xfId="3" applyFont="1" applyFill="1" applyBorder="1" applyAlignment="1">
      <alignment horizontal="center" vertical="center" wrapText="1"/>
    </xf>
    <xf numFmtId="0" fontId="3" fillId="0" borderId="20" xfId="3" applyFont="1" applyBorder="1" applyAlignment="1">
      <alignment vertical="center"/>
    </xf>
    <xf numFmtId="0" fontId="6" fillId="5" borderId="33" xfId="3" applyFont="1" applyFill="1" applyBorder="1" applyAlignment="1">
      <alignment horizontal="center" vertical="center" wrapText="1"/>
    </xf>
    <xf numFmtId="0" fontId="3" fillId="0" borderId="20" xfId="3" applyFont="1" applyBorder="1" applyAlignment="1">
      <alignment horizontal="center" vertical="center" wrapText="1"/>
    </xf>
    <xf numFmtId="0" fontId="25" fillId="0" borderId="34" xfId="3" applyFont="1" applyBorder="1" applyAlignment="1">
      <alignment horizontal="center" vertical="center"/>
    </xf>
    <xf numFmtId="169" fontId="25" fillId="0" borderId="36" xfId="3" applyNumberFormat="1" applyFont="1" applyBorder="1" applyAlignment="1">
      <alignment horizontal="center" vertical="center"/>
    </xf>
    <xf numFmtId="0" fontId="3" fillId="0" borderId="36" xfId="3" applyFont="1" applyBorder="1" applyAlignment="1">
      <alignment horizontal="center" vertical="center"/>
    </xf>
    <xf numFmtId="0" fontId="6" fillId="5" borderId="35" xfId="3" applyFont="1" applyFill="1" applyBorder="1" applyAlignment="1">
      <alignment horizontal="center" vertical="center" wrapText="1"/>
    </xf>
    <xf numFmtId="0" fontId="24" fillId="5" borderId="35" xfId="3" applyFont="1" applyFill="1" applyBorder="1" applyAlignment="1">
      <alignment horizontal="center" vertical="center" wrapText="1"/>
    </xf>
    <xf numFmtId="0" fontId="3" fillId="0" borderId="36" xfId="3" applyFont="1" applyBorder="1" applyAlignment="1">
      <alignment horizontal="center" vertical="center" wrapText="1"/>
    </xf>
    <xf numFmtId="0" fontId="7" fillId="0" borderId="30"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3" fillId="0" borderId="22" xfId="0" applyFont="1" applyFill="1" applyBorder="1" applyAlignment="1">
      <alignment horizontal="left" vertical="center" wrapText="1" indent="1"/>
    </xf>
    <xf numFmtId="0" fontId="10" fillId="5" borderId="33" xfId="0" applyFont="1" applyFill="1" applyBorder="1" applyAlignment="1">
      <alignment vertical="center"/>
    </xf>
    <xf numFmtId="167" fontId="7" fillId="5" borderId="35" xfId="0" applyNumberFormat="1" applyFont="1" applyFill="1" applyBorder="1" applyAlignment="1">
      <alignment horizontal="center" vertical="center" wrapText="1"/>
    </xf>
    <xf numFmtId="0" fontId="3" fillId="0" borderId="25" xfId="0" applyFont="1" applyFill="1" applyBorder="1" applyAlignment="1">
      <alignment horizontal="left" vertical="center" wrapText="1" indent="1"/>
    </xf>
    <xf numFmtId="167" fontId="3" fillId="0" borderId="36" xfId="0" applyNumberFormat="1" applyFont="1" applyFill="1" applyBorder="1" applyAlignment="1">
      <alignment horizontal="center" vertical="center"/>
    </xf>
    <xf numFmtId="0" fontId="3" fillId="0" borderId="27" xfId="0" applyFont="1" applyFill="1" applyBorder="1" applyAlignment="1">
      <alignment horizontal="left" vertical="center" wrapText="1" indent="1"/>
    </xf>
    <xf numFmtId="167" fontId="3" fillId="5" borderId="35" xfId="0" applyNumberFormat="1" applyFont="1" applyFill="1" applyBorder="1" applyAlignment="1">
      <alignment horizontal="center" vertical="center"/>
    </xf>
    <xf numFmtId="0" fontId="3" fillId="0" borderId="16" xfId="0" applyFont="1" applyBorder="1" applyAlignment="1">
      <alignment horizontal="right" vertical="center" indent="1"/>
    </xf>
    <xf numFmtId="0" fontId="3" fillId="0" borderId="17" xfId="0" applyFont="1" applyBorder="1" applyAlignment="1">
      <alignment horizontal="right" vertical="center" indent="1"/>
    </xf>
    <xf numFmtId="0" fontId="3" fillId="0" borderId="38" xfId="0" applyFont="1" applyFill="1" applyBorder="1" applyAlignment="1">
      <alignment horizontal="left" vertical="center" wrapText="1" indent="1"/>
    </xf>
    <xf numFmtId="0" fontId="10" fillId="0" borderId="40" xfId="0" applyFont="1" applyFill="1" applyBorder="1" applyAlignment="1">
      <alignment vertical="center"/>
    </xf>
    <xf numFmtId="167" fontId="7" fillId="0" borderId="41" xfId="0" applyNumberFormat="1" applyFont="1" applyFill="1" applyBorder="1" applyAlignment="1">
      <alignment horizontal="center" vertical="center" wrapText="1"/>
    </xf>
    <xf numFmtId="0" fontId="7" fillId="0" borderId="42" xfId="0" applyFont="1" applyFill="1" applyBorder="1" applyAlignment="1">
      <alignment horizontal="center" vertical="center" wrapText="1"/>
    </xf>
    <xf numFmtId="0" fontId="7" fillId="0" borderId="43" xfId="0" applyFont="1" applyFill="1" applyBorder="1" applyAlignment="1">
      <alignment horizontal="center" vertical="center" wrapText="1"/>
    </xf>
    <xf numFmtId="167" fontId="7" fillId="0" borderId="16" xfId="0" applyNumberFormat="1" applyFont="1" applyFill="1" applyBorder="1" applyAlignment="1">
      <alignment horizontal="center" vertical="center" wrapText="1"/>
    </xf>
    <xf numFmtId="0" fontId="28" fillId="6" borderId="19" xfId="3" applyFont="1" applyFill="1" applyBorder="1" applyAlignment="1">
      <alignment vertical="center" wrapText="1"/>
    </xf>
    <xf numFmtId="0" fontId="24" fillId="0" borderId="40" xfId="3" applyFont="1" applyFill="1" applyBorder="1" applyAlignment="1">
      <alignment horizontal="center" vertical="center" wrapText="1"/>
    </xf>
    <xf numFmtId="0" fontId="24" fillId="0" borderId="41" xfId="3" applyFont="1" applyFill="1" applyBorder="1" applyAlignment="1">
      <alignment horizontal="center" vertical="center" wrapText="1"/>
    </xf>
    <xf numFmtId="0" fontId="28" fillId="6" borderId="39" xfId="3" applyFont="1" applyFill="1" applyBorder="1" applyAlignment="1">
      <alignment horizontal="left" vertical="center" wrapText="1"/>
    </xf>
    <xf numFmtId="0" fontId="25" fillId="7" borderId="36" xfId="3" applyFont="1" applyFill="1" applyBorder="1" applyAlignment="1">
      <alignment horizontal="center" vertical="center"/>
    </xf>
    <xf numFmtId="0" fontId="25" fillId="7" borderId="37" xfId="3" applyFont="1" applyFill="1" applyBorder="1" applyAlignment="1">
      <alignment horizontal="center" vertical="center"/>
    </xf>
    <xf numFmtId="169" fontId="25" fillId="7" borderId="36" xfId="3" applyNumberFormat="1" applyFont="1" applyFill="1" applyBorder="1" applyAlignment="1">
      <alignment horizontal="center" vertical="center"/>
    </xf>
    <xf numFmtId="0" fontId="3" fillId="0" borderId="25" xfId="0" applyFont="1" applyBorder="1" applyAlignment="1">
      <alignment horizontal="left" vertical="center" wrapText="1" indent="1"/>
    </xf>
    <xf numFmtId="0" fontId="3" fillId="7" borderId="36" xfId="3" applyFont="1" applyFill="1" applyBorder="1" applyAlignment="1">
      <alignment horizontal="center" vertical="center"/>
    </xf>
    <xf numFmtId="0" fontId="3" fillId="0" borderId="0" xfId="0" applyFont="1" applyAlignment="1">
      <alignment vertical="center"/>
    </xf>
    <xf numFmtId="49" fontId="3" fillId="0" borderId="0" xfId="0" applyNumberFormat="1" applyFont="1" applyAlignment="1">
      <alignment vertical="center"/>
    </xf>
    <xf numFmtId="0" fontId="25" fillId="7" borderId="36" xfId="3" applyFont="1" applyFill="1" applyBorder="1" applyAlignment="1">
      <alignment horizontal="center" vertical="center" wrapText="1"/>
    </xf>
    <xf numFmtId="0" fontId="3" fillId="7" borderId="36" xfId="3" applyFont="1" applyFill="1" applyBorder="1" applyAlignment="1">
      <alignment horizontal="center" vertical="center" wrapText="1"/>
    </xf>
    <xf numFmtId="0" fontId="6" fillId="6" borderId="19" xfId="3" applyFont="1" applyFill="1" applyBorder="1" applyAlignment="1">
      <alignment vertical="center" wrapText="1"/>
    </xf>
    <xf numFmtId="0" fontId="3" fillId="0" borderId="44" xfId="0" applyFont="1" applyFill="1" applyBorder="1" applyAlignment="1">
      <alignment horizontal="left" vertical="center" wrapText="1" indent="1"/>
    </xf>
    <xf numFmtId="0" fontId="25" fillId="0" borderId="21" xfId="3" applyFont="1" applyBorder="1" applyAlignment="1">
      <alignment vertical="center"/>
    </xf>
    <xf numFmtId="0" fontId="25" fillId="0" borderId="45" xfId="3" applyFont="1" applyBorder="1" applyAlignment="1">
      <alignment horizontal="center" vertical="center"/>
    </xf>
    <xf numFmtId="0" fontId="25" fillId="7" borderId="46" xfId="3" applyFont="1" applyFill="1" applyBorder="1" applyAlignment="1">
      <alignment horizontal="center" vertical="center"/>
    </xf>
    <xf numFmtId="0" fontId="3" fillId="0" borderId="27" xfId="0" applyFont="1" applyBorder="1" applyAlignment="1">
      <alignment horizontal="left" vertical="center" wrapText="1" indent="1"/>
    </xf>
    <xf numFmtId="0" fontId="3" fillId="0" borderId="28" xfId="3" applyFont="1" applyBorder="1" applyAlignment="1">
      <alignment horizontal="center" vertical="center" wrapText="1"/>
    </xf>
    <xf numFmtId="0" fontId="3" fillId="7" borderId="37" xfId="3" applyFont="1" applyFill="1" applyBorder="1" applyAlignment="1">
      <alignment horizontal="center" vertical="center" wrapText="1"/>
    </xf>
    <xf numFmtId="167" fontId="3" fillId="7" borderId="36" xfId="0" applyNumberFormat="1" applyFont="1" applyFill="1" applyBorder="1" applyAlignment="1">
      <alignment horizontal="center" vertical="center"/>
    </xf>
    <xf numFmtId="0" fontId="4" fillId="6" borderId="0" xfId="0" applyFont="1" applyFill="1" applyBorder="1" applyAlignment="1">
      <alignment horizontal="left" vertical="center" wrapText="1"/>
    </xf>
    <xf numFmtId="0" fontId="3" fillId="6" borderId="0" xfId="3" applyFont="1" applyFill="1" applyBorder="1" applyAlignment="1">
      <alignment horizontal="left" vertical="center" wrapText="1"/>
    </xf>
    <xf numFmtId="0" fontId="25" fillId="6" borderId="0" xfId="3" applyFont="1" applyFill="1" applyBorder="1" applyAlignment="1">
      <alignment vertical="center" wrapText="1"/>
    </xf>
    <xf numFmtId="0" fontId="24" fillId="6" borderId="19" xfId="3" applyFont="1" applyFill="1" applyBorder="1" applyAlignment="1">
      <alignment vertical="center" wrapText="1"/>
    </xf>
    <xf numFmtId="169" fontId="3" fillId="7" borderId="36" xfId="3" applyNumberFormat="1" applyFont="1" applyFill="1" applyBorder="1" applyAlignment="1">
      <alignment horizontal="center" vertical="center"/>
    </xf>
    <xf numFmtId="0" fontId="3" fillId="7" borderId="37" xfId="3" applyFont="1" applyFill="1" applyBorder="1" applyAlignment="1">
      <alignment horizontal="center" vertical="center"/>
    </xf>
    <xf numFmtId="0" fontId="6" fillId="0" borderId="40" xfId="3" applyFont="1" applyFill="1" applyBorder="1" applyAlignment="1">
      <alignment horizontal="center" vertical="center" wrapText="1"/>
    </xf>
    <xf numFmtId="0" fontId="6" fillId="0" borderId="41" xfId="3" applyFont="1" applyFill="1" applyBorder="1" applyAlignment="1">
      <alignment horizontal="center" vertical="center" wrapText="1"/>
    </xf>
    <xf numFmtId="0" fontId="6" fillId="6" borderId="39" xfId="3" applyFont="1" applyFill="1" applyBorder="1" applyAlignment="1">
      <alignment horizontal="left" vertical="center" wrapText="1"/>
    </xf>
    <xf numFmtId="0" fontId="3" fillId="0" borderId="21" xfId="3" applyFont="1" applyBorder="1" applyAlignment="1">
      <alignment vertical="center"/>
    </xf>
    <xf numFmtId="0" fontId="3" fillId="0" borderId="45" xfId="3" applyFont="1" applyBorder="1" applyAlignment="1">
      <alignment horizontal="center" vertical="center"/>
    </xf>
    <xf numFmtId="0" fontId="3" fillId="7" borderId="46" xfId="3" applyFont="1" applyFill="1" applyBorder="1" applyAlignment="1">
      <alignment horizontal="center" vertical="center"/>
    </xf>
    <xf numFmtId="0" fontId="6" fillId="0" borderId="19" xfId="0" applyFont="1" applyFill="1" applyBorder="1" applyAlignment="1">
      <alignment horizontal="left" vertical="center"/>
    </xf>
    <xf numFmtId="0" fontId="25" fillId="0" borderId="20" xfId="3" applyFont="1" applyFill="1" applyBorder="1" applyAlignment="1">
      <alignment horizontal="center" vertical="center" wrapText="1"/>
    </xf>
    <xf numFmtId="0" fontId="4" fillId="5" borderId="23" xfId="3" applyFont="1" applyFill="1" applyBorder="1" applyAlignment="1">
      <alignment horizontal="left" vertical="center" wrapText="1"/>
    </xf>
    <xf numFmtId="0" fontId="28" fillId="5" borderId="23" xfId="3" applyFont="1" applyFill="1" applyBorder="1" applyAlignment="1">
      <alignment horizontal="left" vertical="center" wrapText="1"/>
    </xf>
    <xf numFmtId="0" fontId="19" fillId="0" borderId="10" xfId="0" applyNumberFormat="1" applyFont="1" applyBorder="1" applyAlignment="1">
      <alignment horizontal="center" vertical="center"/>
    </xf>
    <xf numFmtId="0" fontId="19" fillId="0" borderId="0" xfId="0" applyNumberFormat="1" applyFont="1" applyBorder="1" applyAlignment="1">
      <alignment horizontal="center" vertical="center"/>
    </xf>
    <xf numFmtId="0" fontId="19" fillId="0" borderId="11" xfId="0" applyNumberFormat="1" applyFont="1" applyBorder="1" applyAlignment="1">
      <alignment horizontal="center" vertical="center"/>
    </xf>
    <xf numFmtId="0" fontId="21" fillId="0" borderId="10" xfId="0" applyFont="1" applyBorder="1" applyAlignment="1">
      <alignment horizontal="center"/>
    </xf>
    <xf numFmtId="0" fontId="21" fillId="0" borderId="0" xfId="0" applyFont="1" applyBorder="1" applyAlignment="1">
      <alignment horizontal="center"/>
    </xf>
    <xf numFmtId="0" fontId="21" fillId="0" borderId="11" xfId="0" applyFont="1" applyBorder="1" applyAlignment="1">
      <alignment horizontal="center"/>
    </xf>
    <xf numFmtId="0" fontId="22" fillId="2" borderId="10" xfId="0" applyNumberFormat="1" applyFont="1" applyFill="1" applyBorder="1" applyAlignment="1">
      <alignment horizontal="center" vertical="center" wrapText="1"/>
    </xf>
    <xf numFmtId="0" fontId="22" fillId="2" borderId="0" xfId="0" applyNumberFormat="1" applyFont="1" applyFill="1" applyBorder="1" applyAlignment="1">
      <alignment horizontal="center" vertical="center" wrapText="1"/>
    </xf>
    <xf numFmtId="0" fontId="22" fillId="2" borderId="11" xfId="0" applyNumberFormat="1"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1"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0" xfId="0" applyFont="1" applyBorder="1" applyAlignment="1">
      <alignment horizontal="center" wrapText="1"/>
    </xf>
    <xf numFmtId="0" fontId="23" fillId="0" borderId="0" xfId="0" applyFont="1" applyBorder="1" applyAlignment="1">
      <alignment horizontal="center" wrapText="1"/>
    </xf>
    <xf numFmtId="0" fontId="23" fillId="0" borderId="11" xfId="0" applyFont="1" applyBorder="1" applyAlignment="1">
      <alignment horizontal="center" wrapText="1"/>
    </xf>
    <xf numFmtId="0" fontId="3" fillId="0" borderId="17" xfId="0" applyNumberFormat="1" applyFont="1" applyBorder="1" applyAlignment="1">
      <alignment horizontal="right" vertical="center"/>
    </xf>
    <xf numFmtId="0" fontId="3" fillId="0" borderId="18" xfId="0" applyNumberFormat="1" applyFont="1" applyBorder="1" applyAlignment="1">
      <alignment horizontal="right"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6" fillId="0" borderId="1" xfId="0" applyFont="1" applyBorder="1" applyAlignment="1">
      <alignment horizontal="center" vertical="center"/>
    </xf>
    <xf numFmtId="0" fontId="26" fillId="0" borderId="6" xfId="0" applyFont="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5" xfId="0" quotePrefix="1"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5" xfId="0" applyFont="1" applyFill="1" applyBorder="1" applyAlignment="1">
      <alignment horizontal="center" vertical="center" wrapText="1"/>
    </xf>
    <xf numFmtId="168" fontId="6" fillId="3" borderId="27" xfId="0" applyNumberFormat="1" applyFont="1" applyFill="1" applyBorder="1" applyAlignment="1">
      <alignment horizontal="center" vertical="center" wrapText="1"/>
    </xf>
    <xf numFmtId="168" fontId="6" fillId="3" borderId="28" xfId="0" applyNumberFormat="1" applyFont="1" applyFill="1" applyBorder="1" applyAlignment="1">
      <alignment horizontal="center" vertical="center" wrapText="1"/>
    </xf>
    <xf numFmtId="168" fontId="6" fillId="3" borderId="29" xfId="0" applyNumberFormat="1" applyFont="1" applyFill="1" applyBorder="1" applyAlignment="1">
      <alignment horizontal="center" vertical="center" wrapText="1"/>
    </xf>
  </cellXfs>
  <cellStyles count="5">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692150</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143</xdr:row>
      <xdr:rowOff>0</xdr:rowOff>
    </xdr:from>
    <xdr:to>
      <xdr:col>1</xdr:col>
      <xdr:colOff>2266950</xdr:colOff>
      <xdr:row>144</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zoomScale="55" zoomScaleNormal="55" zoomScaleSheetLayoutView="130" workbookViewId="0">
      <selection activeCell="A28" sqref="A28:I28"/>
    </sheetView>
  </sheetViews>
  <sheetFormatPr baseColWidth="10" defaultColWidth="11.453125" defaultRowHeight="13" x14ac:dyDescent="0.3"/>
  <cols>
    <col min="1" max="1" width="18.1796875" style="4" customWidth="1"/>
    <col min="2" max="8" width="12.7265625" style="4" customWidth="1"/>
    <col min="9" max="16384" width="11.453125" style="4"/>
  </cols>
  <sheetData>
    <row r="1" spans="1:9" x14ac:dyDescent="0.3">
      <c r="A1" s="21"/>
      <c r="B1" s="22"/>
      <c r="C1" s="22"/>
      <c r="D1" s="22"/>
      <c r="E1" s="22"/>
      <c r="F1" s="22"/>
      <c r="G1" s="22"/>
      <c r="H1" s="22"/>
      <c r="I1" s="23"/>
    </row>
    <row r="2" spans="1:9" x14ac:dyDescent="0.3">
      <c r="A2" s="24"/>
      <c r="B2" s="10"/>
      <c r="C2" s="10"/>
      <c r="D2" s="10"/>
      <c r="E2" s="10"/>
      <c r="F2" s="10"/>
      <c r="G2" s="10"/>
      <c r="H2" s="10"/>
      <c r="I2" s="25"/>
    </row>
    <row r="3" spans="1:9" x14ac:dyDescent="0.3">
      <c r="A3" s="24"/>
      <c r="B3" s="10"/>
      <c r="C3" s="10"/>
      <c r="D3" s="10"/>
      <c r="E3" s="10"/>
      <c r="F3" s="10"/>
      <c r="G3" s="10"/>
      <c r="H3" s="10"/>
      <c r="I3" s="25"/>
    </row>
    <row r="4" spans="1:9" x14ac:dyDescent="0.3">
      <c r="A4" s="24"/>
      <c r="B4" s="10"/>
      <c r="C4" s="10"/>
      <c r="D4" s="10"/>
      <c r="E4" s="10"/>
      <c r="F4" s="10"/>
      <c r="G4" s="10"/>
      <c r="H4" s="10"/>
      <c r="I4" s="25"/>
    </row>
    <row r="5" spans="1:9" x14ac:dyDescent="0.3">
      <c r="A5" s="24"/>
      <c r="B5" s="10"/>
      <c r="C5" s="10"/>
      <c r="D5" s="10"/>
      <c r="E5" s="10"/>
      <c r="F5" s="10"/>
      <c r="G5" s="10"/>
      <c r="H5" s="10"/>
      <c r="I5" s="25"/>
    </row>
    <row r="6" spans="1:9" x14ac:dyDescent="0.3">
      <c r="A6" s="26"/>
      <c r="B6" s="11"/>
      <c r="C6" s="11"/>
      <c r="D6" s="11"/>
      <c r="E6" s="12"/>
      <c r="F6" s="13"/>
      <c r="G6" s="12"/>
      <c r="H6" s="12"/>
      <c r="I6" s="27"/>
    </row>
    <row r="7" spans="1:9" x14ac:dyDescent="0.3">
      <c r="A7" s="26"/>
      <c r="B7" s="11"/>
      <c r="C7" s="12"/>
      <c r="D7" s="14"/>
      <c r="E7" s="15"/>
      <c r="F7" s="14"/>
      <c r="G7" s="14"/>
      <c r="H7" s="14"/>
      <c r="I7" s="28"/>
    </row>
    <row r="8" spans="1:9" x14ac:dyDescent="0.3">
      <c r="A8" s="26"/>
      <c r="B8" s="11"/>
      <c r="C8" s="12"/>
      <c r="D8" s="14"/>
      <c r="E8" s="14"/>
      <c r="F8" s="15"/>
      <c r="G8" s="14"/>
      <c r="H8" s="14"/>
      <c r="I8" s="28"/>
    </row>
    <row r="9" spans="1:9" x14ac:dyDescent="0.3">
      <c r="A9" s="26"/>
      <c r="B9" s="11"/>
      <c r="C9" s="11"/>
      <c r="D9" s="16"/>
      <c r="E9" s="14"/>
      <c r="F9" s="17"/>
      <c r="G9" s="14"/>
      <c r="H9" s="14"/>
      <c r="I9" s="28"/>
    </row>
    <row r="10" spans="1:9" x14ac:dyDescent="0.3">
      <c r="A10" s="26"/>
      <c r="B10" s="11"/>
      <c r="C10" s="11"/>
      <c r="D10" s="16"/>
      <c r="E10" s="14"/>
      <c r="F10" s="17"/>
      <c r="G10" s="14"/>
      <c r="H10" s="14"/>
      <c r="I10" s="28"/>
    </row>
    <row r="11" spans="1:9" x14ac:dyDescent="0.3">
      <c r="A11" s="26"/>
      <c r="B11" s="11"/>
      <c r="C11" s="11"/>
      <c r="D11" s="16"/>
      <c r="E11" s="14"/>
      <c r="F11" s="17"/>
      <c r="G11" s="14"/>
      <c r="H11" s="14"/>
      <c r="I11" s="28"/>
    </row>
    <row r="12" spans="1:9" ht="13" customHeight="1" x14ac:dyDescent="0.3">
      <c r="A12" s="140" t="s">
        <v>9</v>
      </c>
      <c r="B12" s="141"/>
      <c r="C12" s="141"/>
      <c r="D12" s="141"/>
      <c r="E12" s="141"/>
      <c r="F12" s="141"/>
      <c r="G12" s="141"/>
      <c r="H12" s="141"/>
      <c r="I12" s="142"/>
    </row>
    <row r="13" spans="1:9" ht="63" customHeight="1" x14ac:dyDescent="0.3">
      <c r="A13" s="140"/>
      <c r="B13" s="141"/>
      <c r="C13" s="141"/>
      <c r="D13" s="141"/>
      <c r="E13" s="141"/>
      <c r="F13" s="141"/>
      <c r="G13" s="141"/>
      <c r="H13" s="141"/>
      <c r="I13" s="142"/>
    </row>
    <row r="14" spans="1:9" ht="28" customHeight="1" x14ac:dyDescent="0.3">
      <c r="A14" s="143" t="s">
        <v>12</v>
      </c>
      <c r="B14" s="144"/>
      <c r="C14" s="144"/>
      <c r="D14" s="144"/>
      <c r="E14" s="144"/>
      <c r="F14" s="144"/>
      <c r="G14" s="144"/>
      <c r="H14" s="144"/>
      <c r="I14" s="145"/>
    </row>
    <row r="15" spans="1:9" ht="28" customHeight="1" x14ac:dyDescent="0.5">
      <c r="A15" s="146" t="s">
        <v>10</v>
      </c>
      <c r="B15" s="147"/>
      <c r="C15" s="147"/>
      <c r="D15" s="147"/>
      <c r="E15" s="147"/>
      <c r="F15" s="147"/>
      <c r="G15" s="147"/>
      <c r="H15" s="147"/>
      <c r="I15" s="148"/>
    </row>
    <row r="16" spans="1:9" ht="17.5" x14ac:dyDescent="0.35">
      <c r="A16" s="26"/>
      <c r="B16" s="11"/>
      <c r="C16" s="11"/>
      <c r="D16" s="11"/>
      <c r="E16" s="18"/>
      <c r="F16" s="13"/>
      <c r="G16" s="12"/>
      <c r="H16" s="12"/>
      <c r="I16" s="27"/>
    </row>
    <row r="17" spans="1:9" ht="57" customHeight="1" x14ac:dyDescent="0.35">
      <c r="A17" s="26"/>
      <c r="B17" s="11"/>
      <c r="C17" s="11"/>
      <c r="D17" s="11"/>
      <c r="E17" s="18"/>
      <c r="F17" s="13"/>
      <c r="G17" s="12"/>
      <c r="H17" s="12"/>
      <c r="I17" s="27"/>
    </row>
    <row r="18" spans="1:9" ht="20" x14ac:dyDescent="0.3">
      <c r="A18" s="131" t="s">
        <v>11</v>
      </c>
      <c r="B18" s="132"/>
      <c r="C18" s="132"/>
      <c r="D18" s="132"/>
      <c r="E18" s="132"/>
      <c r="F18" s="132"/>
      <c r="G18" s="132"/>
      <c r="H18" s="132"/>
      <c r="I18" s="133"/>
    </row>
    <row r="19" spans="1:9" x14ac:dyDescent="0.3">
      <c r="A19" s="26"/>
      <c r="B19" s="11"/>
      <c r="C19" s="11"/>
      <c r="D19" s="11"/>
      <c r="E19" s="12"/>
      <c r="F19" s="13"/>
      <c r="G19" s="12"/>
      <c r="H19" s="12"/>
      <c r="I19" s="27"/>
    </row>
    <row r="20" spans="1:9" x14ac:dyDescent="0.3">
      <c r="A20" s="26"/>
      <c r="B20" s="11"/>
      <c r="C20" s="11"/>
      <c r="D20" s="11"/>
      <c r="E20" s="12"/>
      <c r="F20" s="19"/>
      <c r="G20" s="12"/>
      <c r="H20" s="12"/>
      <c r="I20" s="27"/>
    </row>
    <row r="21" spans="1:9" x14ac:dyDescent="0.3">
      <c r="A21" s="26"/>
      <c r="B21" s="11"/>
      <c r="C21" s="20"/>
      <c r="D21" s="12"/>
      <c r="E21" s="12"/>
      <c r="F21" s="19"/>
      <c r="G21" s="12"/>
      <c r="H21" s="12"/>
      <c r="I21" s="27"/>
    </row>
    <row r="22" spans="1:9" ht="12.75" customHeight="1" x14ac:dyDescent="0.3">
      <c r="A22" s="24"/>
      <c r="B22" s="10"/>
      <c r="C22" s="10"/>
      <c r="D22" s="10"/>
      <c r="E22" s="10"/>
      <c r="F22" s="10"/>
      <c r="G22" s="10"/>
      <c r="H22" s="10"/>
      <c r="I22" s="25"/>
    </row>
    <row r="23" spans="1:9" ht="31" x14ac:dyDescent="0.65">
      <c r="A23" s="134" t="s">
        <v>8</v>
      </c>
      <c r="B23" s="135"/>
      <c r="C23" s="135"/>
      <c r="D23" s="135"/>
      <c r="E23" s="135"/>
      <c r="F23" s="135"/>
      <c r="G23" s="135"/>
      <c r="H23" s="135"/>
      <c r="I23" s="136"/>
    </row>
    <row r="24" spans="1:9" ht="12.75" customHeight="1" x14ac:dyDescent="0.3">
      <c r="A24" s="24"/>
      <c r="B24" s="10"/>
      <c r="C24" s="10"/>
      <c r="D24" s="10"/>
      <c r="E24" s="10"/>
      <c r="F24" s="10"/>
      <c r="G24" s="10"/>
      <c r="H24" s="10"/>
      <c r="I24" s="25"/>
    </row>
    <row r="25" spans="1:9" x14ac:dyDescent="0.3">
      <c r="A25" s="24"/>
      <c r="B25" s="10"/>
      <c r="C25" s="10"/>
      <c r="D25" s="10"/>
      <c r="E25" s="10"/>
      <c r="F25" s="10"/>
      <c r="G25" s="10"/>
      <c r="H25" s="10"/>
      <c r="I25" s="25"/>
    </row>
    <row r="26" spans="1:9" x14ac:dyDescent="0.3">
      <c r="A26" s="26"/>
      <c r="B26" s="11"/>
      <c r="C26" s="11"/>
      <c r="D26" s="11"/>
      <c r="E26" s="12"/>
      <c r="F26" s="13"/>
      <c r="G26" s="12"/>
      <c r="H26" s="12"/>
      <c r="I26" s="27"/>
    </row>
    <row r="27" spans="1:9" ht="27" x14ac:dyDescent="0.3">
      <c r="A27" s="137" t="s">
        <v>227</v>
      </c>
      <c r="B27" s="138"/>
      <c r="C27" s="138"/>
      <c r="D27" s="138"/>
      <c r="E27" s="138"/>
      <c r="F27" s="138"/>
      <c r="G27" s="138"/>
      <c r="H27" s="138"/>
      <c r="I27" s="139"/>
    </row>
    <row r="28" spans="1:9" ht="27" customHeight="1" x14ac:dyDescent="0.3">
      <c r="A28" s="137" t="s">
        <v>166</v>
      </c>
      <c r="B28" s="138"/>
      <c r="C28" s="138"/>
      <c r="D28" s="138"/>
      <c r="E28" s="138"/>
      <c r="F28" s="138"/>
      <c r="G28" s="138"/>
      <c r="H28" s="138"/>
      <c r="I28" s="139"/>
    </row>
    <row r="29" spans="1:9" ht="66" customHeight="1" x14ac:dyDescent="0.3">
      <c r="A29" s="29"/>
      <c r="B29" s="30"/>
      <c r="C29" s="30"/>
      <c r="D29" s="30"/>
      <c r="E29" s="30"/>
      <c r="F29" s="30"/>
      <c r="G29" s="30"/>
      <c r="H29" s="30"/>
      <c r="I29" s="31"/>
    </row>
    <row r="30" spans="1:9" x14ac:dyDescent="0.3">
      <c r="A30" s="29"/>
      <c r="B30" s="30"/>
      <c r="C30" s="30"/>
      <c r="D30" s="30"/>
      <c r="E30" s="30"/>
      <c r="F30" s="30"/>
      <c r="G30" s="30"/>
      <c r="H30" s="30"/>
      <c r="I30" s="31"/>
    </row>
    <row r="31" spans="1:9" x14ac:dyDescent="0.3">
      <c r="A31" s="29"/>
      <c r="B31" s="30"/>
      <c r="C31" s="30"/>
      <c r="D31" s="30"/>
      <c r="E31" s="30"/>
      <c r="F31" s="30"/>
      <c r="G31" s="30"/>
      <c r="H31" s="30"/>
      <c r="I31" s="31"/>
    </row>
    <row r="32" spans="1:9" x14ac:dyDescent="0.3">
      <c r="A32" s="29"/>
      <c r="B32" s="30"/>
      <c r="C32" s="30"/>
      <c r="D32" s="30"/>
      <c r="E32" s="30"/>
      <c r="F32" s="30"/>
      <c r="G32" s="30"/>
      <c r="H32" s="32"/>
      <c r="I32" s="31"/>
    </row>
    <row r="33" spans="1:9" x14ac:dyDescent="0.3">
      <c r="A33" s="29"/>
      <c r="B33" s="30"/>
      <c r="C33" s="30"/>
      <c r="D33" s="30"/>
      <c r="E33" s="30"/>
      <c r="F33" s="30"/>
      <c r="G33" s="30"/>
      <c r="H33" s="30"/>
      <c r="I33" s="31"/>
    </row>
    <row r="34" spans="1:9" x14ac:dyDescent="0.3">
      <c r="A34" s="29"/>
      <c r="B34" s="30"/>
      <c r="C34" s="30"/>
      <c r="D34" s="30"/>
      <c r="E34" s="30"/>
      <c r="F34" s="30"/>
      <c r="G34" s="30"/>
      <c r="H34" s="30"/>
      <c r="I34" s="31"/>
    </row>
    <row r="35" spans="1:9" x14ac:dyDescent="0.3">
      <c r="A35" s="29"/>
      <c r="B35" s="30"/>
      <c r="C35" s="30"/>
      <c r="D35" s="30"/>
      <c r="E35" s="30"/>
      <c r="F35" s="30"/>
      <c r="G35" s="30"/>
      <c r="H35" s="30"/>
      <c r="I35" s="31"/>
    </row>
    <row r="36" spans="1:9" x14ac:dyDescent="0.3">
      <c r="A36" s="29"/>
      <c r="B36" s="30"/>
      <c r="C36" s="30"/>
      <c r="D36" s="30"/>
      <c r="E36" s="30"/>
      <c r="F36" s="30"/>
      <c r="G36" s="30"/>
      <c r="H36" s="30"/>
      <c r="I36" s="31"/>
    </row>
    <row r="37" spans="1:9" x14ac:dyDescent="0.3">
      <c r="A37" s="29"/>
      <c r="B37" s="30"/>
      <c r="C37" s="30"/>
      <c r="D37" s="30"/>
      <c r="E37" s="30"/>
      <c r="F37" s="30"/>
      <c r="G37" s="30"/>
      <c r="H37" s="30"/>
      <c r="I37" s="31"/>
    </row>
    <row r="38" spans="1:9" x14ac:dyDescent="0.3">
      <c r="A38" s="29"/>
      <c r="B38" s="30"/>
      <c r="C38" s="30"/>
      <c r="D38" s="30"/>
      <c r="E38" s="30"/>
      <c r="F38" s="30"/>
      <c r="G38" s="30"/>
      <c r="H38" s="30"/>
      <c r="I38" s="31"/>
    </row>
    <row r="39" spans="1:9" x14ac:dyDescent="0.3">
      <c r="A39" s="29"/>
      <c r="B39" s="30"/>
      <c r="C39" s="30"/>
      <c r="D39" s="30"/>
      <c r="E39" s="30"/>
      <c r="F39" s="30"/>
      <c r="G39" s="30"/>
      <c r="H39" s="30"/>
      <c r="I39" s="31"/>
    </row>
    <row r="40" spans="1:9" x14ac:dyDescent="0.3">
      <c r="A40" s="29"/>
      <c r="B40" s="30"/>
      <c r="C40" s="30"/>
      <c r="D40" s="30"/>
      <c r="E40" s="30"/>
      <c r="F40" s="30"/>
      <c r="G40" s="30"/>
      <c r="H40" s="30"/>
      <c r="I40" s="31"/>
    </row>
    <row r="41" spans="1:9" x14ac:dyDescent="0.3">
      <c r="A41" s="29"/>
      <c r="B41" s="30"/>
      <c r="C41" s="30"/>
      <c r="D41" s="30"/>
      <c r="E41" s="30"/>
      <c r="F41" s="30"/>
      <c r="G41" s="30"/>
      <c r="H41" s="30"/>
      <c r="I41" s="31"/>
    </row>
    <row r="42" spans="1:9" x14ac:dyDescent="0.3">
      <c r="A42" s="29"/>
      <c r="B42" s="30"/>
      <c r="C42" s="30"/>
      <c r="D42" s="30"/>
      <c r="E42" s="30"/>
      <c r="F42" s="30"/>
      <c r="G42" s="30"/>
      <c r="H42" s="30"/>
      <c r="I42" s="31"/>
    </row>
    <row r="43" spans="1:9" x14ac:dyDescent="0.3">
      <c r="A43" s="29"/>
      <c r="B43" s="30"/>
      <c r="C43" s="30"/>
      <c r="D43" s="30"/>
      <c r="E43" s="30"/>
      <c r="F43" s="30"/>
      <c r="G43" s="30"/>
      <c r="H43" s="30"/>
      <c r="I43" s="31"/>
    </row>
    <row r="44" spans="1:9" x14ac:dyDescent="0.3">
      <c r="A44" s="29"/>
      <c r="B44" s="30"/>
      <c r="C44" s="30"/>
      <c r="D44" s="30"/>
      <c r="E44" s="30"/>
      <c r="F44" s="30"/>
      <c r="G44" s="30"/>
      <c r="H44" s="30"/>
      <c r="I44" s="31"/>
    </row>
    <row r="45" spans="1:9" x14ac:dyDescent="0.3">
      <c r="A45" s="29"/>
      <c r="B45" s="30"/>
      <c r="C45" s="30"/>
      <c r="D45" s="30"/>
      <c r="E45" s="30"/>
      <c r="F45" s="30"/>
      <c r="G45" s="30"/>
      <c r="H45" s="30"/>
      <c r="I45" s="31"/>
    </row>
    <row r="46" spans="1:9" x14ac:dyDescent="0.3">
      <c r="A46" s="29"/>
      <c r="B46" s="30"/>
      <c r="C46" s="30"/>
      <c r="D46" s="30"/>
      <c r="E46" s="30"/>
      <c r="F46" s="30"/>
      <c r="G46" s="30"/>
      <c r="H46" s="30"/>
      <c r="I46" s="31"/>
    </row>
    <row r="47" spans="1:9" x14ac:dyDescent="0.3">
      <c r="A47" s="29"/>
      <c r="B47" s="30"/>
      <c r="C47" s="30"/>
      <c r="D47" s="30"/>
      <c r="E47" s="30"/>
      <c r="F47" s="30"/>
      <c r="G47" s="30"/>
      <c r="H47" s="30"/>
      <c r="I47" s="31"/>
    </row>
    <row r="48" spans="1:9" x14ac:dyDescent="0.3">
      <c r="A48" s="33"/>
      <c r="B48" s="34"/>
      <c r="C48" s="34"/>
      <c r="D48" s="34"/>
      <c r="E48" s="34"/>
      <c r="F48" s="34"/>
      <c r="G48" s="34"/>
      <c r="H48" s="34"/>
      <c r="I48" s="35"/>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K178"/>
  <sheetViews>
    <sheetView showGridLines="0" showZeros="0" tabSelected="1" topLeftCell="A119" zoomScale="85" zoomScaleNormal="85" zoomScaleSheetLayoutView="85" zoomScalePageLayoutView="50" workbookViewId="0">
      <selection activeCell="E133" sqref="E133"/>
    </sheetView>
  </sheetViews>
  <sheetFormatPr baseColWidth="10" defaultColWidth="11.453125" defaultRowHeight="15" customHeight="1" outlineLevelCol="1" x14ac:dyDescent="0.25"/>
  <cols>
    <col min="1" max="1" width="15" style="6" customWidth="1"/>
    <col min="2" max="2" width="74.1796875" style="1" customWidth="1"/>
    <col min="3" max="3" width="9.1796875" style="1" bestFit="1" customWidth="1"/>
    <col min="4" max="4" width="12.7265625" style="53" customWidth="1"/>
    <col min="5" max="5" width="11.453125" style="1"/>
    <col min="6" max="6" width="15.1796875" style="1" hidden="1" customWidth="1" outlineLevel="1"/>
    <col min="7" max="10" width="11.453125" style="1" hidden="1" customWidth="1" outlineLevel="1"/>
    <col min="11" max="11" width="11.453125" style="1" collapsed="1"/>
    <col min="12" max="16384" width="11.453125" style="1"/>
  </cols>
  <sheetData>
    <row r="1" spans="1:11" s="2" customFormat="1" ht="25" customHeight="1" x14ac:dyDescent="0.35">
      <c r="A1" s="159" t="s">
        <v>141</v>
      </c>
      <c r="B1" s="160"/>
      <c r="C1" s="160"/>
      <c r="D1" s="161"/>
      <c r="F1" s="39"/>
      <c r="G1" s="37"/>
      <c r="H1" s="37"/>
      <c r="I1" s="37"/>
      <c r="J1" s="37"/>
      <c r="K1" s="55"/>
    </row>
    <row r="2" spans="1:11" s="2" customFormat="1" ht="25" customHeight="1" x14ac:dyDescent="0.35">
      <c r="A2" s="162" t="s">
        <v>142</v>
      </c>
      <c r="B2" s="163"/>
      <c r="C2" s="163"/>
      <c r="D2" s="164"/>
      <c r="G2" s="55"/>
      <c r="H2" s="55"/>
      <c r="I2" s="55"/>
      <c r="J2" s="55"/>
      <c r="K2" s="55"/>
    </row>
    <row r="3" spans="1:11" s="51" customFormat="1" ht="25" customHeight="1" x14ac:dyDescent="0.35">
      <c r="A3" s="165" t="s">
        <v>226</v>
      </c>
      <c r="B3" s="163"/>
      <c r="C3" s="163"/>
      <c r="D3" s="164"/>
      <c r="G3" s="56"/>
      <c r="H3" s="56"/>
      <c r="I3" s="56"/>
      <c r="J3" s="56"/>
      <c r="K3" s="56"/>
    </row>
    <row r="4" spans="1:11" s="51" customFormat="1" ht="25" customHeight="1" thickBot="1" x14ac:dyDescent="0.4">
      <c r="A4" s="166" t="str">
        <f>UPPER(CONCATENATE(PGARDE!A27," - ",PGARDE!A28))</f>
        <v>LOT N° 01 - CURAGE-DÉSAMIANTAGE</v>
      </c>
      <c r="B4" s="167"/>
      <c r="C4" s="167"/>
      <c r="D4" s="168"/>
      <c r="G4" s="56"/>
      <c r="H4" s="56"/>
      <c r="I4" s="56"/>
      <c r="J4" s="56"/>
      <c r="K4" s="56"/>
    </row>
    <row r="5" spans="1:11" s="52" customFormat="1" ht="38.5" customHeight="1" thickBot="1" x14ac:dyDescent="0.3">
      <c r="A5" s="75" t="s">
        <v>0</v>
      </c>
      <c r="B5" s="76" t="s">
        <v>1</v>
      </c>
      <c r="C5" s="77" t="s">
        <v>14</v>
      </c>
      <c r="D5" s="36" t="s">
        <v>7</v>
      </c>
      <c r="F5" s="39" t="s">
        <v>137</v>
      </c>
      <c r="G5" s="37" t="s">
        <v>15</v>
      </c>
      <c r="H5" s="37" t="s">
        <v>138</v>
      </c>
      <c r="I5" s="37" t="s">
        <v>139</v>
      </c>
      <c r="J5" s="37" t="s">
        <v>140</v>
      </c>
      <c r="K5" s="54"/>
    </row>
    <row r="6" spans="1:11" s="52" customFormat="1" ht="93.5" thickBot="1" x14ac:dyDescent="0.3">
      <c r="A6" s="90"/>
      <c r="B6" s="115" t="s">
        <v>151</v>
      </c>
      <c r="C6" s="91"/>
      <c r="D6" s="92"/>
      <c r="F6" s="39"/>
      <c r="G6" s="37"/>
      <c r="H6" s="37"/>
      <c r="I6" s="37"/>
      <c r="J6" s="37"/>
      <c r="K6" s="54"/>
    </row>
    <row r="7" spans="1:11" s="52" customFormat="1" ht="15" customHeight="1" x14ac:dyDescent="0.25">
      <c r="A7" s="78" t="str">
        <f>+F7</f>
        <v>1A</v>
      </c>
      <c r="B7" s="57" t="s">
        <v>13</v>
      </c>
      <c r="C7" s="79"/>
      <c r="D7" s="80"/>
      <c r="F7" s="1" t="str">
        <f>CONCATENATE(G7,H7,I7,J7)</f>
        <v>1A</v>
      </c>
      <c r="G7" s="38">
        <v>1</v>
      </c>
      <c r="H7" s="38" t="s">
        <v>195</v>
      </c>
      <c r="I7" s="38"/>
      <c r="J7" s="38"/>
      <c r="K7" s="54"/>
    </row>
    <row r="8" spans="1:11" ht="15" customHeight="1" x14ac:dyDescent="0.25">
      <c r="A8" s="81" t="str">
        <f t="shared" ref="A8:A71" si="0">+F8</f>
        <v>1A1</v>
      </c>
      <c r="B8" s="40" t="s">
        <v>16</v>
      </c>
      <c r="C8" s="61"/>
      <c r="D8" s="82"/>
      <c r="F8" s="1" t="str">
        <f t="shared" ref="F8:F71" si="1">CONCATENATE(G8,H8,I8,J8)</f>
        <v>1A1</v>
      </c>
      <c r="G8" s="38">
        <v>1</v>
      </c>
      <c r="H8" s="38" t="s">
        <v>195</v>
      </c>
      <c r="I8" s="38" t="s">
        <v>202</v>
      </c>
      <c r="J8" s="38"/>
      <c r="K8" s="54"/>
    </row>
    <row r="9" spans="1:11" s="52" customFormat="1" ht="310" x14ac:dyDescent="0.25">
      <c r="A9" s="87" t="str">
        <f t="shared" si="0"/>
        <v/>
      </c>
      <c r="B9" s="116" t="s">
        <v>148</v>
      </c>
      <c r="C9" s="88"/>
      <c r="D9" s="89"/>
      <c r="F9" s="1" t="str">
        <f t="shared" si="1"/>
        <v/>
      </c>
      <c r="G9" s="38"/>
      <c r="H9" s="38"/>
      <c r="I9" s="38"/>
      <c r="J9" s="38"/>
      <c r="K9" s="54"/>
    </row>
    <row r="10" spans="1:11" ht="15" customHeight="1" x14ac:dyDescent="0.25">
      <c r="A10" s="81" t="str">
        <f t="shared" si="0"/>
        <v>1A1001</v>
      </c>
      <c r="B10" s="42" t="s">
        <v>17</v>
      </c>
      <c r="C10" s="61" t="s">
        <v>3</v>
      </c>
      <c r="D10" s="114"/>
      <c r="F10" s="1" t="str">
        <f t="shared" si="1"/>
        <v>1A1001</v>
      </c>
      <c r="G10" s="38">
        <v>1</v>
      </c>
      <c r="H10" s="38" t="s">
        <v>195</v>
      </c>
      <c r="I10" s="38" t="s">
        <v>202</v>
      </c>
      <c r="J10" s="38" t="s">
        <v>212</v>
      </c>
      <c r="K10" s="54"/>
    </row>
    <row r="11" spans="1:11" ht="15" customHeight="1" x14ac:dyDescent="0.25">
      <c r="A11" s="81" t="str">
        <f t="shared" si="0"/>
        <v>1A1002</v>
      </c>
      <c r="B11" s="42" t="s">
        <v>18</v>
      </c>
      <c r="C11" s="61" t="s">
        <v>3</v>
      </c>
      <c r="D11" s="114"/>
      <c r="F11" s="1" t="str">
        <f t="shared" si="1"/>
        <v>1A1002</v>
      </c>
      <c r="G11" s="38">
        <v>1</v>
      </c>
      <c r="H11" s="38" t="s">
        <v>195</v>
      </c>
      <c r="I11" s="38" t="s">
        <v>202</v>
      </c>
      <c r="J11" s="38" t="s">
        <v>213</v>
      </c>
      <c r="K11" s="54"/>
    </row>
    <row r="12" spans="1:11" ht="15" customHeight="1" x14ac:dyDescent="0.25">
      <c r="A12" s="81" t="str">
        <f t="shared" si="0"/>
        <v>1A1003</v>
      </c>
      <c r="B12" s="42" t="s">
        <v>19</v>
      </c>
      <c r="C12" s="61" t="s">
        <v>2</v>
      </c>
      <c r="D12" s="114"/>
      <c r="F12" s="1" t="str">
        <f t="shared" si="1"/>
        <v>1A1003</v>
      </c>
      <c r="G12" s="38">
        <v>1</v>
      </c>
      <c r="H12" s="38" t="s">
        <v>195</v>
      </c>
      <c r="I12" s="38" t="s">
        <v>202</v>
      </c>
      <c r="J12" s="38" t="s">
        <v>214</v>
      </c>
      <c r="K12" s="54"/>
    </row>
    <row r="13" spans="1:11" ht="15" customHeight="1" x14ac:dyDescent="0.25">
      <c r="A13" s="81" t="str">
        <f t="shared" si="0"/>
        <v>1A1004</v>
      </c>
      <c r="B13" s="42" t="s">
        <v>20</v>
      </c>
      <c r="C13" s="61" t="s">
        <v>2</v>
      </c>
      <c r="D13" s="114"/>
      <c r="F13" s="1" t="str">
        <f t="shared" si="1"/>
        <v>1A1004</v>
      </c>
      <c r="G13" s="38">
        <v>1</v>
      </c>
      <c r="H13" s="38" t="s">
        <v>195</v>
      </c>
      <c r="I13" s="38" t="s">
        <v>202</v>
      </c>
      <c r="J13" s="38" t="s">
        <v>215</v>
      </c>
      <c r="K13" s="54"/>
    </row>
    <row r="14" spans="1:11" ht="15" customHeight="1" x14ac:dyDescent="0.25">
      <c r="A14" s="81" t="str">
        <f t="shared" si="0"/>
        <v>1A1005</v>
      </c>
      <c r="B14" s="42" t="s">
        <v>21</v>
      </c>
      <c r="C14" s="61" t="s">
        <v>3</v>
      </c>
      <c r="D14" s="114"/>
      <c r="F14" s="1" t="str">
        <f t="shared" si="1"/>
        <v>1A1005</v>
      </c>
      <c r="G14" s="38">
        <v>1</v>
      </c>
      <c r="H14" s="38" t="s">
        <v>195</v>
      </c>
      <c r="I14" s="38" t="s">
        <v>202</v>
      </c>
      <c r="J14" s="38" t="s">
        <v>216</v>
      </c>
      <c r="K14" s="54"/>
    </row>
    <row r="15" spans="1:11" ht="15" customHeight="1" x14ac:dyDescent="0.25">
      <c r="A15" s="81" t="str">
        <f t="shared" si="0"/>
        <v>1A1006</v>
      </c>
      <c r="B15" s="42" t="s">
        <v>22</v>
      </c>
      <c r="C15" s="61" t="s">
        <v>2</v>
      </c>
      <c r="D15" s="114"/>
      <c r="F15" s="1" t="str">
        <f t="shared" si="1"/>
        <v>1A1006</v>
      </c>
      <c r="G15" s="38">
        <v>1</v>
      </c>
      <c r="H15" s="38" t="s">
        <v>195</v>
      </c>
      <c r="I15" s="38" t="s">
        <v>202</v>
      </c>
      <c r="J15" s="38" t="s">
        <v>217</v>
      </c>
      <c r="K15" s="54"/>
    </row>
    <row r="16" spans="1:11" ht="15" customHeight="1" x14ac:dyDescent="0.25">
      <c r="A16" s="81" t="str">
        <f t="shared" si="0"/>
        <v>1A1007</v>
      </c>
      <c r="B16" s="42" t="s">
        <v>23</v>
      </c>
      <c r="C16" s="61" t="s">
        <v>3</v>
      </c>
      <c r="D16" s="114"/>
      <c r="F16" s="1" t="str">
        <f t="shared" si="1"/>
        <v>1A1007</v>
      </c>
      <c r="G16" s="38">
        <v>1</v>
      </c>
      <c r="H16" s="38" t="s">
        <v>195</v>
      </c>
      <c r="I16" s="38" t="s">
        <v>202</v>
      </c>
      <c r="J16" s="38" t="s">
        <v>218</v>
      </c>
      <c r="K16" s="54"/>
    </row>
    <row r="17" spans="1:11" ht="15" customHeight="1" x14ac:dyDescent="0.25">
      <c r="A17" s="81" t="str">
        <f t="shared" si="0"/>
        <v>1A1008</v>
      </c>
      <c r="B17" s="42" t="s">
        <v>24</v>
      </c>
      <c r="C17" s="61" t="s">
        <v>3</v>
      </c>
      <c r="D17" s="114"/>
      <c r="F17" s="1" t="str">
        <f t="shared" si="1"/>
        <v>1A1008</v>
      </c>
      <c r="G17" s="38">
        <v>1</v>
      </c>
      <c r="H17" s="38" t="s">
        <v>195</v>
      </c>
      <c r="I17" s="38" t="s">
        <v>202</v>
      </c>
      <c r="J17" s="38" t="s">
        <v>219</v>
      </c>
      <c r="K17" s="54"/>
    </row>
    <row r="18" spans="1:11" ht="15" customHeight="1" x14ac:dyDescent="0.25">
      <c r="A18" s="81" t="str">
        <f t="shared" si="0"/>
        <v>1A1009</v>
      </c>
      <c r="B18" s="42" t="s">
        <v>25</v>
      </c>
      <c r="C18" s="61" t="s">
        <v>3</v>
      </c>
      <c r="D18" s="114"/>
      <c r="F18" s="1" t="str">
        <f t="shared" si="1"/>
        <v>1A1009</v>
      </c>
      <c r="G18" s="38">
        <v>1</v>
      </c>
      <c r="H18" s="38" t="s">
        <v>195</v>
      </c>
      <c r="I18" s="38" t="s">
        <v>202</v>
      </c>
      <c r="J18" s="38" t="s">
        <v>220</v>
      </c>
      <c r="K18" s="54"/>
    </row>
    <row r="19" spans="1:11" ht="15" customHeight="1" x14ac:dyDescent="0.25">
      <c r="A19" s="81" t="str">
        <f t="shared" si="0"/>
        <v>1A1010</v>
      </c>
      <c r="B19" s="42" t="s">
        <v>26</v>
      </c>
      <c r="C19" s="61" t="s">
        <v>2</v>
      </c>
      <c r="D19" s="114"/>
      <c r="F19" s="1" t="str">
        <f t="shared" si="1"/>
        <v>1A1010</v>
      </c>
      <c r="G19" s="38">
        <v>1</v>
      </c>
      <c r="H19" s="38" t="s">
        <v>195</v>
      </c>
      <c r="I19" s="38" t="s">
        <v>202</v>
      </c>
      <c r="J19" s="38" t="s">
        <v>221</v>
      </c>
      <c r="K19" s="54"/>
    </row>
    <row r="20" spans="1:11" ht="15" customHeight="1" x14ac:dyDescent="0.25">
      <c r="A20" s="81" t="str">
        <f t="shared" si="0"/>
        <v>1A1011</v>
      </c>
      <c r="B20" s="42" t="s">
        <v>27</v>
      </c>
      <c r="C20" s="61" t="s">
        <v>2</v>
      </c>
      <c r="D20" s="114"/>
      <c r="F20" s="1" t="str">
        <f t="shared" si="1"/>
        <v>1A1011</v>
      </c>
      <c r="G20" s="38">
        <v>1</v>
      </c>
      <c r="H20" s="38" t="s">
        <v>195</v>
      </c>
      <c r="I20" s="38" t="s">
        <v>202</v>
      </c>
      <c r="J20" s="38" t="s">
        <v>222</v>
      </c>
      <c r="K20" s="54"/>
    </row>
    <row r="21" spans="1:11" ht="15" customHeight="1" x14ac:dyDescent="0.25">
      <c r="A21" s="81" t="str">
        <f t="shared" si="0"/>
        <v>1A1012</v>
      </c>
      <c r="B21" s="42" t="s">
        <v>28</v>
      </c>
      <c r="C21" s="61" t="s">
        <v>2</v>
      </c>
      <c r="D21" s="114"/>
      <c r="F21" s="1" t="str">
        <f t="shared" si="1"/>
        <v>1A1012</v>
      </c>
      <c r="G21" s="38">
        <v>1</v>
      </c>
      <c r="H21" s="38" t="s">
        <v>195</v>
      </c>
      <c r="I21" s="38" t="s">
        <v>202</v>
      </c>
      <c r="J21" s="38" t="s">
        <v>223</v>
      </c>
      <c r="K21" s="54"/>
    </row>
    <row r="22" spans="1:11" ht="15" customHeight="1" x14ac:dyDescent="0.25">
      <c r="A22" s="81" t="str">
        <f t="shared" si="0"/>
        <v>1A2</v>
      </c>
      <c r="B22" s="43" t="s">
        <v>29</v>
      </c>
      <c r="C22" s="62"/>
      <c r="D22" s="82"/>
      <c r="F22" s="1" t="str">
        <f t="shared" si="1"/>
        <v>1A2</v>
      </c>
      <c r="G22" s="38">
        <v>1</v>
      </c>
      <c r="H22" s="38" t="s">
        <v>195</v>
      </c>
      <c r="I22" s="38" t="s">
        <v>203</v>
      </c>
      <c r="J22" s="38"/>
      <c r="K22" s="54"/>
    </row>
    <row r="23" spans="1:11" ht="294.5" x14ac:dyDescent="0.25">
      <c r="A23" s="81" t="str">
        <f t="shared" si="0"/>
        <v/>
      </c>
      <c r="B23" s="117" t="s">
        <v>152</v>
      </c>
      <c r="C23" s="62"/>
      <c r="D23" s="82"/>
      <c r="F23" s="1" t="str">
        <f t="shared" si="1"/>
        <v/>
      </c>
      <c r="G23" s="38"/>
      <c r="H23" s="38"/>
      <c r="I23" s="38"/>
      <c r="J23" s="38"/>
      <c r="K23" s="54"/>
    </row>
    <row r="24" spans="1:11" ht="15" customHeight="1" x14ac:dyDescent="0.25">
      <c r="A24" s="81" t="str">
        <f t="shared" si="0"/>
        <v>1A2001</v>
      </c>
      <c r="B24" s="42" t="s">
        <v>30</v>
      </c>
      <c r="C24" s="61" t="s">
        <v>2</v>
      </c>
      <c r="D24" s="114"/>
      <c r="F24" s="1" t="str">
        <f t="shared" si="1"/>
        <v>1A2001</v>
      </c>
      <c r="G24" s="38">
        <v>1</v>
      </c>
      <c r="H24" s="38" t="s">
        <v>195</v>
      </c>
      <c r="I24" s="38" t="s">
        <v>203</v>
      </c>
      <c r="J24" s="38" t="s">
        <v>212</v>
      </c>
      <c r="K24" s="54"/>
    </row>
    <row r="25" spans="1:11" ht="15" customHeight="1" x14ac:dyDescent="0.25">
      <c r="A25" s="81" t="str">
        <f t="shared" si="0"/>
        <v>1A2002</v>
      </c>
      <c r="B25" s="42" t="s">
        <v>31</v>
      </c>
      <c r="C25" s="61" t="s">
        <v>32</v>
      </c>
      <c r="D25" s="114"/>
      <c r="F25" s="1" t="str">
        <f t="shared" si="1"/>
        <v>1A2002</v>
      </c>
      <c r="G25" s="38">
        <v>1</v>
      </c>
      <c r="H25" s="38" t="s">
        <v>195</v>
      </c>
      <c r="I25" s="38" t="s">
        <v>203</v>
      </c>
      <c r="J25" s="38" t="s">
        <v>213</v>
      </c>
      <c r="K25" s="54"/>
    </row>
    <row r="26" spans="1:11" ht="15" customHeight="1" x14ac:dyDescent="0.25">
      <c r="A26" s="81" t="str">
        <f t="shared" si="0"/>
        <v>1A2003</v>
      </c>
      <c r="B26" s="42" t="s">
        <v>33</v>
      </c>
      <c r="C26" s="61" t="s">
        <v>32</v>
      </c>
      <c r="D26" s="114"/>
      <c r="F26" s="1" t="str">
        <f t="shared" si="1"/>
        <v>1A2003</v>
      </c>
      <c r="G26" s="38">
        <v>1</v>
      </c>
      <c r="H26" s="38" t="s">
        <v>195</v>
      </c>
      <c r="I26" s="38" t="s">
        <v>203</v>
      </c>
      <c r="J26" s="38" t="s">
        <v>214</v>
      </c>
      <c r="K26" s="54"/>
    </row>
    <row r="27" spans="1:11" ht="15" customHeight="1" x14ac:dyDescent="0.25">
      <c r="A27" s="81" t="str">
        <f t="shared" si="0"/>
        <v>1A2004</v>
      </c>
      <c r="B27" s="42" t="s">
        <v>34</v>
      </c>
      <c r="C27" s="61" t="s">
        <v>2</v>
      </c>
      <c r="D27" s="114"/>
      <c r="F27" s="1" t="str">
        <f t="shared" si="1"/>
        <v>1A2004</v>
      </c>
      <c r="G27" s="38">
        <v>1</v>
      </c>
      <c r="H27" s="38" t="s">
        <v>195</v>
      </c>
      <c r="I27" s="38" t="s">
        <v>203</v>
      </c>
      <c r="J27" s="38" t="s">
        <v>215</v>
      </c>
      <c r="K27" s="54"/>
    </row>
    <row r="28" spans="1:11" ht="15" customHeight="1" x14ac:dyDescent="0.25">
      <c r="A28" s="81" t="str">
        <f t="shared" si="0"/>
        <v>1A2005</v>
      </c>
      <c r="B28" s="42" t="s">
        <v>35</v>
      </c>
      <c r="C28" s="61" t="s">
        <v>2</v>
      </c>
      <c r="D28" s="114"/>
      <c r="F28" s="1" t="str">
        <f t="shared" si="1"/>
        <v>1A2005</v>
      </c>
      <c r="G28" s="38">
        <v>1</v>
      </c>
      <c r="H28" s="38" t="s">
        <v>195</v>
      </c>
      <c r="I28" s="38" t="s">
        <v>203</v>
      </c>
      <c r="J28" s="38" t="s">
        <v>216</v>
      </c>
      <c r="K28" s="54"/>
    </row>
    <row r="29" spans="1:11" ht="15" customHeight="1" x14ac:dyDescent="0.25">
      <c r="A29" s="81" t="str">
        <f t="shared" si="0"/>
        <v>1A2006</v>
      </c>
      <c r="B29" s="42" t="s">
        <v>36</v>
      </c>
      <c r="C29" s="61" t="s">
        <v>2</v>
      </c>
      <c r="D29" s="114"/>
      <c r="F29" s="1" t="str">
        <f t="shared" si="1"/>
        <v>1A2006</v>
      </c>
      <c r="G29" s="38">
        <v>1</v>
      </c>
      <c r="H29" s="38" t="s">
        <v>195</v>
      </c>
      <c r="I29" s="38" t="s">
        <v>203</v>
      </c>
      <c r="J29" s="38" t="s">
        <v>217</v>
      </c>
      <c r="K29" s="54"/>
    </row>
    <row r="30" spans="1:11" ht="15" customHeight="1" x14ac:dyDescent="0.25">
      <c r="A30" s="81" t="str">
        <f t="shared" si="0"/>
        <v>1A2007</v>
      </c>
      <c r="B30" s="42" t="s">
        <v>150</v>
      </c>
      <c r="C30" s="61" t="s">
        <v>2</v>
      </c>
      <c r="D30" s="114"/>
      <c r="F30" s="1" t="str">
        <f t="shared" si="1"/>
        <v>1A2007</v>
      </c>
      <c r="G30" s="38">
        <v>1</v>
      </c>
      <c r="H30" s="38" t="s">
        <v>195</v>
      </c>
      <c r="I30" s="38" t="s">
        <v>203</v>
      </c>
      <c r="J30" s="38" t="s">
        <v>218</v>
      </c>
      <c r="K30" s="54"/>
    </row>
    <row r="31" spans="1:11" ht="15" customHeight="1" x14ac:dyDescent="0.25">
      <c r="A31" s="81" t="str">
        <f t="shared" si="0"/>
        <v>1A2008</v>
      </c>
      <c r="B31" s="42" t="s">
        <v>37</v>
      </c>
      <c r="C31" s="61" t="s">
        <v>32</v>
      </c>
      <c r="D31" s="114"/>
      <c r="F31" s="1" t="str">
        <f t="shared" si="1"/>
        <v>1A2008</v>
      </c>
      <c r="G31" s="38">
        <v>1</v>
      </c>
      <c r="H31" s="38" t="s">
        <v>195</v>
      </c>
      <c r="I31" s="38" t="s">
        <v>203</v>
      </c>
      <c r="J31" s="38" t="s">
        <v>219</v>
      </c>
      <c r="K31" s="54"/>
    </row>
    <row r="32" spans="1:11" ht="15" customHeight="1" x14ac:dyDescent="0.25">
      <c r="A32" s="81" t="str">
        <f t="shared" si="0"/>
        <v>1A2009</v>
      </c>
      <c r="B32" s="42" t="s">
        <v>149</v>
      </c>
      <c r="C32" s="61" t="s">
        <v>6</v>
      </c>
      <c r="D32" s="114"/>
      <c r="F32" s="1" t="str">
        <f t="shared" si="1"/>
        <v>1A2009</v>
      </c>
      <c r="G32" s="38">
        <v>1</v>
      </c>
      <c r="H32" s="38" t="s">
        <v>195</v>
      </c>
      <c r="I32" s="38" t="s">
        <v>203</v>
      </c>
      <c r="J32" s="38" t="s">
        <v>220</v>
      </c>
      <c r="K32" s="54"/>
    </row>
    <row r="33" spans="1:11" ht="15" customHeight="1" x14ac:dyDescent="0.25">
      <c r="A33" s="81" t="str">
        <f t="shared" si="0"/>
        <v>1A3</v>
      </c>
      <c r="B33" s="43" t="s">
        <v>38</v>
      </c>
      <c r="C33" s="62"/>
      <c r="D33" s="70"/>
      <c r="F33" s="1" t="str">
        <f t="shared" si="1"/>
        <v>1A3</v>
      </c>
      <c r="G33" s="38">
        <v>1</v>
      </c>
      <c r="H33" s="38" t="s">
        <v>195</v>
      </c>
      <c r="I33" s="38" t="s">
        <v>204</v>
      </c>
      <c r="J33" s="38"/>
      <c r="K33" s="54"/>
    </row>
    <row r="34" spans="1:11" ht="62" x14ac:dyDescent="0.25">
      <c r="A34" s="81" t="str">
        <f t="shared" si="0"/>
        <v/>
      </c>
      <c r="B34" s="93" t="s">
        <v>156</v>
      </c>
      <c r="C34" s="62"/>
      <c r="D34" s="70"/>
      <c r="F34" s="1" t="str">
        <f t="shared" si="1"/>
        <v/>
      </c>
      <c r="G34" s="38"/>
      <c r="H34" s="38"/>
      <c r="I34" s="38"/>
      <c r="J34" s="38"/>
      <c r="K34" s="54"/>
    </row>
    <row r="35" spans="1:11" ht="15" customHeight="1" x14ac:dyDescent="0.25">
      <c r="A35" s="81" t="str">
        <f t="shared" si="0"/>
        <v>1A3001</v>
      </c>
      <c r="B35" s="42" t="s">
        <v>39</v>
      </c>
      <c r="C35" s="61" t="s">
        <v>32</v>
      </c>
      <c r="D35" s="119"/>
      <c r="F35" s="1" t="str">
        <f t="shared" si="1"/>
        <v>1A3001</v>
      </c>
      <c r="G35" s="38">
        <v>1</v>
      </c>
      <c r="H35" s="38" t="s">
        <v>195</v>
      </c>
      <c r="I35" s="38" t="s">
        <v>204</v>
      </c>
      <c r="J35" s="38" t="s">
        <v>212</v>
      </c>
      <c r="K35" s="54"/>
    </row>
    <row r="36" spans="1:11" ht="15" customHeight="1" x14ac:dyDescent="0.25">
      <c r="A36" s="81" t="str">
        <f t="shared" si="0"/>
        <v>1A3002</v>
      </c>
      <c r="B36" s="42" t="s">
        <v>40</v>
      </c>
      <c r="C36" s="61" t="s">
        <v>32</v>
      </c>
      <c r="D36" s="119"/>
      <c r="F36" s="1" t="str">
        <f t="shared" si="1"/>
        <v>1A3002</v>
      </c>
      <c r="G36" s="38">
        <v>1</v>
      </c>
      <c r="H36" s="38" t="s">
        <v>195</v>
      </c>
      <c r="I36" s="38" t="s">
        <v>204</v>
      </c>
      <c r="J36" s="38" t="s">
        <v>213</v>
      </c>
      <c r="K36" s="54"/>
    </row>
    <row r="37" spans="1:11" ht="15" customHeight="1" x14ac:dyDescent="0.25">
      <c r="A37" s="81" t="str">
        <f t="shared" si="0"/>
        <v>1A4</v>
      </c>
      <c r="B37" s="43" t="s">
        <v>41</v>
      </c>
      <c r="C37" s="62"/>
      <c r="D37" s="70"/>
      <c r="F37" s="1" t="str">
        <f t="shared" si="1"/>
        <v>1A4</v>
      </c>
      <c r="G37" s="38">
        <v>1</v>
      </c>
      <c r="H37" s="38" t="s">
        <v>195</v>
      </c>
      <c r="I37" s="38" t="s">
        <v>205</v>
      </c>
      <c r="J37" s="38"/>
      <c r="K37" s="54"/>
    </row>
    <row r="38" spans="1:11" ht="155" x14ac:dyDescent="0.25">
      <c r="A38" s="81" t="str">
        <f t="shared" si="0"/>
        <v/>
      </c>
      <c r="B38" s="117" t="s">
        <v>153</v>
      </c>
      <c r="C38" s="62"/>
      <c r="D38" s="70"/>
      <c r="F38" s="1" t="str">
        <f t="shared" si="1"/>
        <v/>
      </c>
      <c r="G38" s="38"/>
      <c r="H38" s="38"/>
      <c r="I38" s="38"/>
      <c r="J38" s="38"/>
      <c r="K38" s="54"/>
    </row>
    <row r="39" spans="1:11" ht="15" customHeight="1" x14ac:dyDescent="0.25">
      <c r="A39" s="81" t="str">
        <f t="shared" si="0"/>
        <v>1A4001</v>
      </c>
      <c r="B39" s="42" t="s">
        <v>42</v>
      </c>
      <c r="C39" s="61" t="s">
        <v>43</v>
      </c>
      <c r="D39" s="119"/>
      <c r="F39" s="1" t="str">
        <f t="shared" si="1"/>
        <v>1A4001</v>
      </c>
      <c r="G39" s="38">
        <v>1</v>
      </c>
      <c r="H39" s="38" t="s">
        <v>195</v>
      </c>
      <c r="I39" s="38" t="s">
        <v>205</v>
      </c>
      <c r="J39" s="38" t="s">
        <v>212</v>
      </c>
      <c r="K39" s="54"/>
    </row>
    <row r="40" spans="1:11" ht="15" customHeight="1" x14ac:dyDescent="0.25">
      <c r="A40" s="81" t="str">
        <f t="shared" si="0"/>
        <v>1A4002</v>
      </c>
      <c r="B40" s="42" t="s">
        <v>155</v>
      </c>
      <c r="C40" s="61" t="s">
        <v>43</v>
      </c>
      <c r="D40" s="119"/>
      <c r="F40" s="1" t="str">
        <f t="shared" si="1"/>
        <v>1A4002</v>
      </c>
      <c r="G40" s="38">
        <v>1</v>
      </c>
      <c r="H40" s="38" t="s">
        <v>195</v>
      </c>
      <c r="I40" s="38" t="s">
        <v>205</v>
      </c>
      <c r="J40" s="38" t="s">
        <v>213</v>
      </c>
      <c r="K40" s="54"/>
    </row>
    <row r="41" spans="1:11" ht="15" customHeight="1" x14ac:dyDescent="0.25">
      <c r="A41" s="81" t="str">
        <f t="shared" si="0"/>
        <v>1A4003</v>
      </c>
      <c r="B41" s="42" t="s">
        <v>154</v>
      </c>
      <c r="C41" s="61" t="s">
        <v>32</v>
      </c>
      <c r="D41" s="119"/>
      <c r="F41" s="1" t="str">
        <f t="shared" si="1"/>
        <v>1A4003</v>
      </c>
      <c r="G41" s="38">
        <v>1</v>
      </c>
      <c r="H41" s="38" t="s">
        <v>195</v>
      </c>
      <c r="I41" s="38" t="s">
        <v>205</v>
      </c>
      <c r="J41" s="38" t="s">
        <v>214</v>
      </c>
      <c r="K41" s="54"/>
    </row>
    <row r="42" spans="1:11" ht="15" customHeight="1" x14ac:dyDescent="0.25">
      <c r="A42" s="81" t="str">
        <f t="shared" si="0"/>
        <v>1A4004</v>
      </c>
      <c r="B42" s="42" t="s">
        <v>44</v>
      </c>
      <c r="C42" s="61" t="s">
        <v>32</v>
      </c>
      <c r="D42" s="119"/>
      <c r="F42" s="1" t="str">
        <f t="shared" si="1"/>
        <v>1A4004</v>
      </c>
      <c r="G42" s="38">
        <v>1</v>
      </c>
      <c r="H42" s="38" t="s">
        <v>195</v>
      </c>
      <c r="I42" s="38" t="s">
        <v>205</v>
      </c>
      <c r="J42" s="38" t="s">
        <v>215</v>
      </c>
      <c r="K42" s="54"/>
    </row>
    <row r="43" spans="1:11" ht="15" customHeight="1" x14ac:dyDescent="0.25">
      <c r="A43" s="81" t="str">
        <f t="shared" si="0"/>
        <v>1A4005</v>
      </c>
      <c r="B43" s="42" t="s">
        <v>45</v>
      </c>
      <c r="C43" s="61" t="s">
        <v>32</v>
      </c>
      <c r="D43" s="119"/>
      <c r="F43" s="1" t="str">
        <f t="shared" si="1"/>
        <v>1A4005</v>
      </c>
      <c r="G43" s="38">
        <v>1</v>
      </c>
      <c r="H43" s="38" t="s">
        <v>195</v>
      </c>
      <c r="I43" s="38" t="s">
        <v>205</v>
      </c>
      <c r="J43" s="38" t="s">
        <v>216</v>
      </c>
      <c r="K43" s="54"/>
    </row>
    <row r="44" spans="1:11" ht="15" customHeight="1" x14ac:dyDescent="0.25">
      <c r="A44" s="81" t="str">
        <f t="shared" si="0"/>
        <v>1A4006</v>
      </c>
      <c r="B44" s="42" t="s">
        <v>46</v>
      </c>
      <c r="C44" s="61" t="s">
        <v>2</v>
      </c>
      <c r="D44" s="119"/>
      <c r="F44" s="1" t="str">
        <f t="shared" si="1"/>
        <v>1A4006</v>
      </c>
      <c r="G44" s="38">
        <v>1</v>
      </c>
      <c r="H44" s="38" t="s">
        <v>195</v>
      </c>
      <c r="I44" s="38" t="s">
        <v>205</v>
      </c>
      <c r="J44" s="38" t="s">
        <v>217</v>
      </c>
      <c r="K44" s="54"/>
    </row>
    <row r="45" spans="1:11" ht="15" customHeight="1" x14ac:dyDescent="0.25">
      <c r="A45" s="81" t="str">
        <f t="shared" si="0"/>
        <v>1A5</v>
      </c>
      <c r="B45" s="43" t="s">
        <v>47</v>
      </c>
      <c r="C45" s="62"/>
      <c r="D45" s="70"/>
      <c r="F45" s="1" t="str">
        <f t="shared" si="1"/>
        <v>1A5</v>
      </c>
      <c r="G45" s="38">
        <v>1</v>
      </c>
      <c r="H45" s="38" t="s">
        <v>195</v>
      </c>
      <c r="I45" s="38" t="s">
        <v>206</v>
      </c>
      <c r="J45" s="38"/>
      <c r="K45" s="54"/>
    </row>
    <row r="46" spans="1:11" ht="62" x14ac:dyDescent="0.25">
      <c r="A46" s="81" t="str">
        <f t="shared" si="0"/>
        <v/>
      </c>
      <c r="B46" s="118" t="s">
        <v>175</v>
      </c>
      <c r="C46" s="62"/>
      <c r="D46" s="70"/>
      <c r="F46" s="1" t="str">
        <f t="shared" si="1"/>
        <v/>
      </c>
      <c r="G46" s="38"/>
      <c r="H46" s="38"/>
      <c r="I46" s="38"/>
      <c r="J46" s="38"/>
      <c r="K46" s="54"/>
    </row>
    <row r="47" spans="1:11" ht="15" customHeight="1" x14ac:dyDescent="0.25">
      <c r="A47" s="81" t="str">
        <f t="shared" si="0"/>
        <v>1A5001</v>
      </c>
      <c r="B47" s="42" t="s">
        <v>48</v>
      </c>
      <c r="C47" s="63" t="s">
        <v>5</v>
      </c>
      <c r="D47" s="119"/>
      <c r="F47" s="1" t="str">
        <f t="shared" si="1"/>
        <v>1A5001</v>
      </c>
      <c r="G47" s="38">
        <v>1</v>
      </c>
      <c r="H47" s="38" t="s">
        <v>195</v>
      </c>
      <c r="I47" s="38" t="s">
        <v>206</v>
      </c>
      <c r="J47" s="38" t="s">
        <v>212</v>
      </c>
      <c r="K47" s="54"/>
    </row>
    <row r="48" spans="1:11" ht="15" customHeight="1" x14ac:dyDescent="0.25">
      <c r="A48" s="81" t="str">
        <f t="shared" si="0"/>
        <v>1A5002</v>
      </c>
      <c r="B48" s="42" t="s">
        <v>49</v>
      </c>
      <c r="C48" s="61" t="s">
        <v>50</v>
      </c>
      <c r="D48" s="119"/>
      <c r="F48" s="1" t="str">
        <f t="shared" si="1"/>
        <v>1A5002</v>
      </c>
      <c r="G48" s="38">
        <v>1</v>
      </c>
      <c r="H48" s="38" t="s">
        <v>195</v>
      </c>
      <c r="I48" s="38" t="s">
        <v>206</v>
      </c>
      <c r="J48" s="38" t="s">
        <v>213</v>
      </c>
      <c r="K48" s="54"/>
    </row>
    <row r="49" spans="1:245" ht="15" customHeight="1" x14ac:dyDescent="0.25">
      <c r="A49" s="81" t="str">
        <f t="shared" si="0"/>
        <v>1A5003</v>
      </c>
      <c r="B49" s="42" t="s">
        <v>51</v>
      </c>
      <c r="C49" s="63" t="s">
        <v>50</v>
      </c>
      <c r="D49" s="119"/>
      <c r="F49" s="1" t="str">
        <f t="shared" si="1"/>
        <v>1A5003</v>
      </c>
      <c r="G49" s="38">
        <v>1</v>
      </c>
      <c r="H49" s="38" t="s">
        <v>195</v>
      </c>
      <c r="I49" s="38" t="s">
        <v>206</v>
      </c>
      <c r="J49" s="38" t="s">
        <v>214</v>
      </c>
      <c r="K49" s="54"/>
    </row>
    <row r="50" spans="1:245" ht="15" customHeight="1" x14ac:dyDescent="0.25">
      <c r="A50" s="81" t="str">
        <f t="shared" si="0"/>
        <v>1A5004</v>
      </c>
      <c r="B50" s="42" t="s">
        <v>52</v>
      </c>
      <c r="C50" s="61" t="s">
        <v>50</v>
      </c>
      <c r="D50" s="119"/>
      <c r="F50" s="1" t="str">
        <f t="shared" si="1"/>
        <v>1A5004</v>
      </c>
      <c r="G50" s="38">
        <v>1</v>
      </c>
      <c r="H50" s="38" t="s">
        <v>195</v>
      </c>
      <c r="I50" s="38" t="s">
        <v>206</v>
      </c>
      <c r="J50" s="38" t="s">
        <v>215</v>
      </c>
      <c r="K50" s="54"/>
    </row>
    <row r="51" spans="1:245" ht="15" customHeight="1" x14ac:dyDescent="0.25">
      <c r="A51" s="81" t="str">
        <f t="shared" si="0"/>
        <v>1A5005</v>
      </c>
      <c r="B51" s="42" t="s">
        <v>53</v>
      </c>
      <c r="C51" s="61" t="s">
        <v>50</v>
      </c>
      <c r="D51" s="119"/>
      <c r="F51" s="1" t="str">
        <f t="shared" si="1"/>
        <v>1A5005</v>
      </c>
      <c r="G51" s="38">
        <v>1</v>
      </c>
      <c r="H51" s="38" t="s">
        <v>195</v>
      </c>
      <c r="I51" s="38" t="s">
        <v>206</v>
      </c>
      <c r="J51" s="38" t="s">
        <v>216</v>
      </c>
      <c r="K51" s="54"/>
    </row>
    <row r="52" spans="1:245" ht="15" customHeight="1" x14ac:dyDescent="0.25">
      <c r="A52" s="81" t="str">
        <f t="shared" si="0"/>
        <v>1A5006</v>
      </c>
      <c r="B52" s="42" t="s">
        <v>54</v>
      </c>
      <c r="C52" s="61" t="s">
        <v>50</v>
      </c>
      <c r="D52" s="119"/>
      <c r="E52" s="7"/>
      <c r="F52" s="1" t="str">
        <f t="shared" si="1"/>
        <v>1A5006</v>
      </c>
      <c r="G52" s="38">
        <v>1</v>
      </c>
      <c r="H52" s="38" t="s">
        <v>195</v>
      </c>
      <c r="I52" s="38" t="s">
        <v>206</v>
      </c>
      <c r="J52" s="38" t="s">
        <v>217</v>
      </c>
      <c r="K52" s="54"/>
      <c r="L52" s="39"/>
      <c r="M52" s="7"/>
      <c r="N52" s="5"/>
      <c r="O52" s="9"/>
      <c r="P52" s="8"/>
      <c r="R52" s="3"/>
      <c r="T52" s="39"/>
      <c r="U52" s="7"/>
      <c r="V52" s="5"/>
      <c r="W52" s="9"/>
      <c r="X52" s="8"/>
      <c r="Z52" s="3"/>
      <c r="AB52" s="39"/>
      <c r="AC52" s="7"/>
      <c r="AD52" s="5"/>
      <c r="AE52" s="9"/>
      <c r="AF52" s="8"/>
      <c r="AH52" s="3"/>
      <c r="AJ52" s="39"/>
      <c r="AK52" s="7"/>
      <c r="AL52" s="5"/>
      <c r="AM52" s="9"/>
      <c r="AN52" s="8"/>
      <c r="AP52" s="3"/>
      <c r="AR52" s="39"/>
      <c r="AS52" s="7"/>
      <c r="AT52" s="5"/>
      <c r="AU52" s="9"/>
      <c r="AV52" s="8"/>
      <c r="AX52" s="3"/>
      <c r="AZ52" s="39"/>
      <c r="BA52" s="7"/>
      <c r="BB52" s="5"/>
      <c r="BC52" s="9"/>
      <c r="BD52" s="8"/>
      <c r="BF52" s="3"/>
      <c r="BH52" s="39"/>
      <c r="BI52" s="7"/>
      <c r="BJ52" s="5"/>
      <c r="BK52" s="9"/>
      <c r="BL52" s="8"/>
      <c r="BN52" s="3"/>
      <c r="BP52" s="39"/>
      <c r="BQ52" s="7"/>
      <c r="BR52" s="5"/>
      <c r="BS52" s="9"/>
      <c r="BT52" s="8"/>
      <c r="BV52" s="3"/>
      <c r="BX52" s="39"/>
      <c r="BY52" s="7"/>
      <c r="BZ52" s="5"/>
      <c r="CA52" s="9"/>
      <c r="CB52" s="8"/>
      <c r="CD52" s="3"/>
      <c r="CF52" s="39"/>
      <c r="CG52" s="7"/>
      <c r="CH52" s="5"/>
      <c r="CI52" s="9"/>
      <c r="CJ52" s="8"/>
      <c r="CL52" s="3"/>
      <c r="CN52" s="39"/>
      <c r="CO52" s="7"/>
      <c r="CP52" s="5"/>
      <c r="CQ52" s="9"/>
      <c r="CR52" s="8"/>
      <c r="CT52" s="3"/>
      <c r="CV52" s="39"/>
      <c r="CW52" s="7"/>
      <c r="CX52" s="5"/>
      <c r="CY52" s="9"/>
      <c r="CZ52" s="8"/>
      <c r="DB52" s="3"/>
      <c r="DD52" s="39"/>
      <c r="DE52" s="7"/>
      <c r="DF52" s="5"/>
      <c r="DG52" s="9"/>
      <c r="DH52" s="8"/>
      <c r="DJ52" s="3"/>
      <c r="DL52" s="39"/>
      <c r="DM52" s="7"/>
      <c r="DN52" s="5"/>
      <c r="DO52" s="9"/>
      <c r="DP52" s="8"/>
      <c r="DR52" s="3"/>
      <c r="DT52" s="39"/>
      <c r="DU52" s="7"/>
      <c r="DV52" s="5"/>
      <c r="DW52" s="9"/>
      <c r="DX52" s="8"/>
      <c r="DZ52" s="3"/>
      <c r="EB52" s="39"/>
      <c r="EC52" s="7"/>
      <c r="ED52" s="5"/>
      <c r="EE52" s="9"/>
      <c r="EF52" s="8"/>
      <c r="EH52" s="3"/>
      <c r="EJ52" s="39"/>
      <c r="EK52" s="7"/>
      <c r="EL52" s="5"/>
      <c r="EM52" s="9"/>
      <c r="EN52" s="8"/>
      <c r="EP52" s="3"/>
      <c r="ER52" s="39"/>
      <c r="ES52" s="7"/>
      <c r="ET52" s="5"/>
      <c r="EU52" s="9"/>
      <c r="EV52" s="8"/>
      <c r="EX52" s="3"/>
      <c r="EZ52" s="39"/>
      <c r="FA52" s="7"/>
      <c r="FB52" s="5"/>
      <c r="FC52" s="9"/>
      <c r="FD52" s="8"/>
      <c r="FF52" s="3"/>
      <c r="FH52" s="39"/>
      <c r="FI52" s="7"/>
      <c r="FJ52" s="5"/>
      <c r="FK52" s="9"/>
      <c r="FL52" s="8"/>
      <c r="FN52" s="3"/>
      <c r="FP52" s="39"/>
      <c r="FQ52" s="7"/>
      <c r="FR52" s="5"/>
      <c r="FS52" s="9"/>
      <c r="FT52" s="8"/>
      <c r="FV52" s="3"/>
      <c r="FX52" s="39"/>
      <c r="FY52" s="7"/>
      <c r="FZ52" s="5"/>
      <c r="GA52" s="9"/>
      <c r="GB52" s="8"/>
      <c r="GD52" s="3"/>
      <c r="GF52" s="39"/>
      <c r="GG52" s="7"/>
      <c r="GH52" s="5"/>
      <c r="GI52" s="9"/>
      <c r="GJ52" s="8"/>
      <c r="GL52" s="3"/>
      <c r="GN52" s="39"/>
      <c r="GO52" s="7"/>
      <c r="GP52" s="5"/>
      <c r="GQ52" s="9"/>
      <c r="GR52" s="8"/>
      <c r="GT52" s="3"/>
      <c r="GV52" s="39"/>
      <c r="GW52" s="7"/>
      <c r="GX52" s="5"/>
      <c r="GY52" s="9"/>
      <c r="GZ52" s="8"/>
      <c r="HB52" s="3"/>
      <c r="HD52" s="39"/>
      <c r="HE52" s="7"/>
      <c r="HF52" s="5"/>
      <c r="HG52" s="9"/>
      <c r="HH52" s="8"/>
      <c r="HJ52" s="3"/>
      <c r="HL52" s="39"/>
      <c r="HM52" s="7"/>
      <c r="HN52" s="5"/>
      <c r="HO52" s="9"/>
      <c r="HP52" s="8"/>
      <c r="HR52" s="3"/>
      <c r="HT52" s="39"/>
      <c r="HU52" s="7"/>
      <c r="HV52" s="5"/>
      <c r="HW52" s="9"/>
      <c r="HX52" s="8"/>
      <c r="HZ52" s="3"/>
      <c r="IB52" s="39"/>
      <c r="IC52" s="7"/>
      <c r="ID52" s="5"/>
      <c r="IE52" s="9"/>
      <c r="IF52" s="8"/>
      <c r="IH52" s="3"/>
      <c r="IJ52" s="39"/>
      <c r="IK52" s="7"/>
    </row>
    <row r="53" spans="1:245" ht="15" customHeight="1" x14ac:dyDescent="0.25">
      <c r="A53" s="81" t="str">
        <f t="shared" si="0"/>
        <v>1A5007</v>
      </c>
      <c r="B53" s="42" t="s">
        <v>55</v>
      </c>
      <c r="C53" s="61" t="s">
        <v>2</v>
      </c>
      <c r="D53" s="119"/>
      <c r="E53" s="7"/>
      <c r="F53" s="1" t="str">
        <f t="shared" si="1"/>
        <v>1A5007</v>
      </c>
      <c r="G53" s="38">
        <v>1</v>
      </c>
      <c r="H53" s="38" t="s">
        <v>195</v>
      </c>
      <c r="I53" s="38" t="s">
        <v>206</v>
      </c>
      <c r="J53" s="38" t="s">
        <v>218</v>
      </c>
      <c r="K53" s="54"/>
      <c r="L53" s="39"/>
      <c r="M53" s="7"/>
      <c r="N53" s="5"/>
      <c r="O53" s="9"/>
      <c r="P53" s="8"/>
      <c r="R53" s="3"/>
      <c r="T53" s="39"/>
      <c r="U53" s="7"/>
      <c r="V53" s="5"/>
      <c r="W53" s="9"/>
      <c r="X53" s="8"/>
      <c r="Z53" s="3"/>
      <c r="AB53" s="39"/>
      <c r="AC53" s="7"/>
      <c r="AD53" s="5"/>
      <c r="AE53" s="9"/>
      <c r="AF53" s="8"/>
      <c r="AH53" s="3"/>
      <c r="AJ53" s="39"/>
      <c r="AK53" s="7"/>
      <c r="AL53" s="5"/>
      <c r="AM53" s="9"/>
      <c r="AN53" s="8"/>
      <c r="AP53" s="3"/>
      <c r="AR53" s="39"/>
      <c r="AS53" s="7"/>
      <c r="AT53" s="5"/>
      <c r="AU53" s="9"/>
      <c r="AV53" s="8"/>
      <c r="AX53" s="3"/>
      <c r="AZ53" s="39"/>
      <c r="BA53" s="7"/>
      <c r="BB53" s="5"/>
      <c r="BC53" s="9"/>
      <c r="BD53" s="8"/>
      <c r="BF53" s="3"/>
      <c r="BH53" s="39"/>
      <c r="BI53" s="7"/>
      <c r="BJ53" s="5"/>
      <c r="BK53" s="9"/>
      <c r="BL53" s="8"/>
      <c r="BN53" s="3"/>
      <c r="BP53" s="39"/>
      <c r="BQ53" s="7"/>
      <c r="BR53" s="5"/>
      <c r="BS53" s="9"/>
      <c r="BT53" s="8"/>
      <c r="BV53" s="3"/>
      <c r="BX53" s="39"/>
      <c r="BY53" s="7"/>
      <c r="BZ53" s="5"/>
      <c r="CA53" s="9"/>
      <c r="CB53" s="8"/>
      <c r="CD53" s="3"/>
      <c r="CF53" s="39"/>
      <c r="CG53" s="7"/>
      <c r="CH53" s="5"/>
      <c r="CI53" s="9"/>
      <c r="CJ53" s="8"/>
      <c r="CL53" s="3"/>
      <c r="CN53" s="39"/>
      <c r="CO53" s="7"/>
      <c r="CP53" s="5"/>
      <c r="CQ53" s="9"/>
      <c r="CR53" s="8"/>
      <c r="CT53" s="3"/>
      <c r="CV53" s="39"/>
      <c r="CW53" s="7"/>
      <c r="CX53" s="5"/>
      <c r="CY53" s="9"/>
      <c r="CZ53" s="8"/>
      <c r="DB53" s="3"/>
      <c r="DD53" s="39"/>
      <c r="DE53" s="7"/>
      <c r="DF53" s="5"/>
      <c r="DG53" s="9"/>
      <c r="DH53" s="8"/>
      <c r="DJ53" s="3"/>
      <c r="DL53" s="39"/>
      <c r="DM53" s="7"/>
      <c r="DN53" s="5"/>
      <c r="DO53" s="9"/>
      <c r="DP53" s="8"/>
      <c r="DR53" s="3"/>
      <c r="DT53" s="39"/>
      <c r="DU53" s="7"/>
      <c r="DV53" s="5"/>
      <c r="DW53" s="9"/>
      <c r="DX53" s="8"/>
      <c r="DZ53" s="3"/>
      <c r="EB53" s="39"/>
      <c r="EC53" s="7"/>
      <c r="ED53" s="5"/>
      <c r="EE53" s="9"/>
      <c r="EF53" s="8"/>
      <c r="EH53" s="3"/>
      <c r="EJ53" s="39"/>
      <c r="EK53" s="7"/>
      <c r="EL53" s="5"/>
      <c r="EM53" s="9"/>
      <c r="EN53" s="8"/>
      <c r="EP53" s="3"/>
      <c r="ER53" s="39"/>
      <c r="ES53" s="7"/>
      <c r="ET53" s="5"/>
      <c r="EU53" s="9"/>
      <c r="EV53" s="8"/>
      <c r="EX53" s="3"/>
      <c r="EZ53" s="39"/>
      <c r="FA53" s="7"/>
      <c r="FB53" s="5"/>
      <c r="FC53" s="9"/>
      <c r="FD53" s="8"/>
      <c r="FF53" s="3"/>
      <c r="FH53" s="39"/>
      <c r="FI53" s="7"/>
      <c r="FJ53" s="5"/>
      <c r="FK53" s="9"/>
      <c r="FL53" s="8"/>
      <c r="FN53" s="3"/>
      <c r="FP53" s="39"/>
      <c r="FQ53" s="7"/>
      <c r="FR53" s="5"/>
      <c r="FS53" s="9"/>
      <c r="FT53" s="8"/>
      <c r="FV53" s="3"/>
      <c r="FX53" s="39"/>
      <c r="FY53" s="7"/>
      <c r="FZ53" s="5"/>
      <c r="GA53" s="9"/>
      <c r="GB53" s="8"/>
      <c r="GD53" s="3"/>
      <c r="GF53" s="39"/>
      <c r="GG53" s="7"/>
      <c r="GH53" s="5"/>
      <c r="GI53" s="9"/>
      <c r="GJ53" s="8"/>
      <c r="GL53" s="3"/>
      <c r="GN53" s="39"/>
      <c r="GO53" s="7"/>
      <c r="GP53" s="5"/>
      <c r="GQ53" s="9"/>
      <c r="GR53" s="8"/>
      <c r="GT53" s="3"/>
      <c r="GV53" s="39"/>
      <c r="GW53" s="7"/>
      <c r="GX53" s="5"/>
      <c r="GY53" s="9"/>
      <c r="GZ53" s="8"/>
      <c r="HB53" s="3"/>
      <c r="HD53" s="39"/>
      <c r="HE53" s="7"/>
      <c r="HF53" s="5"/>
      <c r="HG53" s="9"/>
      <c r="HH53" s="8"/>
      <c r="HJ53" s="3"/>
      <c r="HL53" s="39"/>
      <c r="HM53" s="7"/>
      <c r="HN53" s="5"/>
      <c r="HO53" s="9"/>
      <c r="HP53" s="8"/>
      <c r="HR53" s="3"/>
      <c r="HT53" s="39"/>
      <c r="HU53" s="7"/>
      <c r="HV53" s="5"/>
      <c r="HW53" s="9"/>
      <c r="HX53" s="8"/>
      <c r="HZ53" s="3"/>
      <c r="IB53" s="39"/>
      <c r="IC53" s="7"/>
      <c r="ID53" s="5"/>
      <c r="IE53" s="9"/>
      <c r="IF53" s="8"/>
      <c r="IH53" s="3"/>
      <c r="IJ53" s="39"/>
      <c r="IK53" s="7"/>
    </row>
    <row r="54" spans="1:245" ht="15" customHeight="1" x14ac:dyDescent="0.25">
      <c r="A54" s="81" t="str">
        <f t="shared" si="0"/>
        <v>1A5008</v>
      </c>
      <c r="B54" s="42" t="s">
        <v>56</v>
      </c>
      <c r="C54" s="61" t="s">
        <v>50</v>
      </c>
      <c r="D54" s="101"/>
      <c r="E54" s="7"/>
      <c r="F54" s="1" t="str">
        <f t="shared" si="1"/>
        <v>1A5008</v>
      </c>
      <c r="G54" s="38">
        <v>1</v>
      </c>
      <c r="H54" s="38" t="s">
        <v>195</v>
      </c>
      <c r="I54" s="38" t="s">
        <v>206</v>
      </c>
      <c r="J54" s="38" t="s">
        <v>219</v>
      </c>
      <c r="K54" s="54"/>
      <c r="L54" s="39"/>
      <c r="M54" s="7"/>
      <c r="N54" s="5"/>
      <c r="O54" s="9"/>
      <c r="P54" s="8"/>
      <c r="R54" s="3"/>
      <c r="T54" s="39"/>
      <c r="U54" s="7"/>
      <c r="V54" s="5"/>
      <c r="W54" s="9"/>
      <c r="X54" s="8"/>
      <c r="Z54" s="3"/>
      <c r="AB54" s="39"/>
      <c r="AC54" s="7"/>
      <c r="AD54" s="5"/>
      <c r="AE54" s="9"/>
      <c r="AF54" s="8"/>
      <c r="AH54" s="3"/>
      <c r="AJ54" s="39"/>
      <c r="AK54" s="7"/>
      <c r="AL54" s="5"/>
      <c r="AM54" s="9"/>
      <c r="AN54" s="8"/>
      <c r="AP54" s="3"/>
      <c r="AR54" s="39"/>
      <c r="AS54" s="7"/>
      <c r="AT54" s="5"/>
      <c r="AU54" s="9"/>
      <c r="AV54" s="8"/>
      <c r="AX54" s="3"/>
      <c r="AZ54" s="39"/>
      <c r="BA54" s="7"/>
      <c r="BB54" s="5"/>
      <c r="BC54" s="9"/>
      <c r="BD54" s="8"/>
      <c r="BF54" s="3"/>
      <c r="BH54" s="39"/>
      <c r="BI54" s="7"/>
      <c r="BJ54" s="5"/>
      <c r="BK54" s="9"/>
      <c r="BL54" s="8"/>
      <c r="BN54" s="3"/>
      <c r="BP54" s="39"/>
      <c r="BQ54" s="7"/>
      <c r="BR54" s="5"/>
      <c r="BS54" s="9"/>
      <c r="BT54" s="8"/>
      <c r="BV54" s="3"/>
      <c r="BX54" s="39"/>
      <c r="BY54" s="7"/>
      <c r="BZ54" s="5"/>
      <c r="CA54" s="9"/>
      <c r="CB54" s="8"/>
      <c r="CD54" s="3"/>
      <c r="CF54" s="39"/>
      <c r="CG54" s="7"/>
      <c r="CH54" s="5"/>
      <c r="CI54" s="9"/>
      <c r="CJ54" s="8"/>
      <c r="CL54" s="3"/>
      <c r="CN54" s="39"/>
      <c r="CO54" s="7"/>
      <c r="CP54" s="5"/>
      <c r="CQ54" s="9"/>
      <c r="CR54" s="8"/>
      <c r="CT54" s="3"/>
      <c r="CV54" s="39"/>
      <c r="CW54" s="7"/>
      <c r="CX54" s="5"/>
      <c r="CY54" s="9"/>
      <c r="CZ54" s="8"/>
      <c r="DB54" s="3"/>
      <c r="DD54" s="39"/>
      <c r="DE54" s="7"/>
      <c r="DF54" s="5"/>
      <c r="DG54" s="9"/>
      <c r="DH54" s="8"/>
      <c r="DJ54" s="3"/>
      <c r="DL54" s="39"/>
      <c r="DM54" s="7"/>
      <c r="DN54" s="5"/>
      <c r="DO54" s="9"/>
      <c r="DP54" s="8"/>
      <c r="DR54" s="3"/>
      <c r="DT54" s="39"/>
      <c r="DU54" s="7"/>
      <c r="DV54" s="5"/>
      <c r="DW54" s="9"/>
      <c r="DX54" s="8"/>
      <c r="DZ54" s="3"/>
      <c r="EB54" s="39"/>
      <c r="EC54" s="7"/>
      <c r="ED54" s="5"/>
      <c r="EE54" s="9"/>
      <c r="EF54" s="8"/>
      <c r="EH54" s="3"/>
      <c r="EJ54" s="39"/>
      <c r="EK54" s="7"/>
      <c r="EL54" s="5"/>
      <c r="EM54" s="9"/>
      <c r="EN54" s="8"/>
      <c r="EP54" s="3"/>
      <c r="ER54" s="39"/>
      <c r="ES54" s="7"/>
      <c r="ET54" s="5"/>
      <c r="EU54" s="9"/>
      <c r="EV54" s="8"/>
      <c r="EX54" s="3"/>
      <c r="EZ54" s="39"/>
      <c r="FA54" s="7"/>
      <c r="FB54" s="5"/>
      <c r="FC54" s="9"/>
      <c r="FD54" s="8"/>
      <c r="FF54" s="3"/>
      <c r="FH54" s="39"/>
      <c r="FI54" s="7"/>
      <c r="FJ54" s="5"/>
      <c r="FK54" s="9"/>
      <c r="FL54" s="8"/>
      <c r="FN54" s="3"/>
      <c r="FP54" s="39"/>
      <c r="FQ54" s="7"/>
      <c r="FR54" s="5"/>
      <c r="FS54" s="9"/>
      <c r="FT54" s="8"/>
      <c r="FV54" s="3"/>
      <c r="FX54" s="39"/>
      <c r="FY54" s="7"/>
      <c r="FZ54" s="5"/>
      <c r="GA54" s="9"/>
      <c r="GB54" s="8"/>
      <c r="GD54" s="3"/>
      <c r="GF54" s="39"/>
      <c r="GG54" s="7"/>
      <c r="GH54" s="5"/>
      <c r="GI54" s="9"/>
      <c r="GJ54" s="8"/>
      <c r="GL54" s="3"/>
      <c r="GN54" s="39"/>
      <c r="GO54" s="7"/>
      <c r="GP54" s="5"/>
      <c r="GQ54" s="9"/>
      <c r="GR54" s="8"/>
      <c r="GT54" s="3"/>
      <c r="GV54" s="39"/>
      <c r="GW54" s="7"/>
      <c r="GX54" s="5"/>
      <c r="GY54" s="9"/>
      <c r="GZ54" s="8"/>
      <c r="HB54" s="3"/>
      <c r="HD54" s="39"/>
      <c r="HE54" s="7"/>
      <c r="HF54" s="5"/>
      <c r="HG54" s="9"/>
      <c r="HH54" s="8"/>
      <c r="HJ54" s="3"/>
      <c r="HL54" s="39"/>
      <c r="HM54" s="7"/>
      <c r="HN54" s="5"/>
      <c r="HO54" s="9"/>
      <c r="HP54" s="8"/>
      <c r="HR54" s="3"/>
      <c r="HT54" s="39"/>
      <c r="HU54" s="7"/>
      <c r="HV54" s="5"/>
      <c r="HW54" s="9"/>
      <c r="HX54" s="8"/>
      <c r="HZ54" s="3"/>
      <c r="IB54" s="39"/>
      <c r="IC54" s="7"/>
      <c r="ID54" s="5"/>
      <c r="IE54" s="9"/>
      <c r="IF54" s="8"/>
      <c r="IH54" s="3"/>
      <c r="IJ54" s="39"/>
      <c r="IK54" s="7"/>
    </row>
    <row r="55" spans="1:245" ht="15" customHeight="1" thickBot="1" x14ac:dyDescent="0.3">
      <c r="A55" s="83" t="str">
        <f t="shared" si="0"/>
        <v>1A5009</v>
      </c>
      <c r="B55" s="58" t="s">
        <v>57</v>
      </c>
      <c r="C55" s="64" t="s">
        <v>2</v>
      </c>
      <c r="D55" s="120"/>
      <c r="E55" s="7"/>
      <c r="F55" s="1" t="str">
        <f t="shared" si="1"/>
        <v>1A5009</v>
      </c>
      <c r="G55" s="38">
        <v>1</v>
      </c>
      <c r="H55" s="38" t="s">
        <v>195</v>
      </c>
      <c r="I55" s="38" t="s">
        <v>206</v>
      </c>
      <c r="J55" s="38" t="s">
        <v>220</v>
      </c>
      <c r="K55" s="54"/>
      <c r="L55" s="39"/>
      <c r="M55" s="7"/>
      <c r="N55" s="5"/>
      <c r="O55" s="9"/>
      <c r="P55" s="8"/>
      <c r="R55" s="3"/>
      <c r="T55" s="39"/>
      <c r="U55" s="7"/>
      <c r="V55" s="5"/>
      <c r="W55" s="9"/>
      <c r="X55" s="8"/>
      <c r="Z55" s="3"/>
      <c r="AB55" s="39"/>
      <c r="AC55" s="7"/>
      <c r="AD55" s="5"/>
      <c r="AE55" s="9"/>
      <c r="AF55" s="8"/>
      <c r="AH55" s="3"/>
      <c r="AJ55" s="39"/>
      <c r="AK55" s="7"/>
      <c r="AL55" s="5"/>
      <c r="AM55" s="9"/>
      <c r="AN55" s="8"/>
      <c r="AP55" s="3"/>
      <c r="AR55" s="39"/>
      <c r="AS55" s="7"/>
      <c r="AT55" s="5"/>
      <c r="AU55" s="9"/>
      <c r="AV55" s="8"/>
      <c r="AX55" s="3"/>
      <c r="AZ55" s="39"/>
      <c r="BA55" s="7"/>
      <c r="BB55" s="5"/>
      <c r="BC55" s="9"/>
      <c r="BD55" s="8"/>
      <c r="BF55" s="3"/>
      <c r="BH55" s="39"/>
      <c r="BI55" s="7"/>
      <c r="BJ55" s="5"/>
      <c r="BK55" s="9"/>
      <c r="BL55" s="8"/>
      <c r="BN55" s="3"/>
      <c r="BP55" s="39"/>
      <c r="BQ55" s="7"/>
      <c r="BR55" s="5"/>
      <c r="BS55" s="9"/>
      <c r="BT55" s="8"/>
      <c r="BV55" s="3"/>
      <c r="BX55" s="39"/>
      <c r="BY55" s="7"/>
      <c r="BZ55" s="5"/>
      <c r="CA55" s="9"/>
      <c r="CB55" s="8"/>
      <c r="CD55" s="3"/>
      <c r="CF55" s="39"/>
      <c r="CG55" s="7"/>
      <c r="CH55" s="5"/>
      <c r="CI55" s="9"/>
      <c r="CJ55" s="8"/>
      <c r="CL55" s="3"/>
      <c r="CN55" s="39"/>
      <c r="CO55" s="7"/>
      <c r="CP55" s="5"/>
      <c r="CQ55" s="9"/>
      <c r="CR55" s="8"/>
      <c r="CT55" s="3"/>
      <c r="CV55" s="39"/>
      <c r="CW55" s="7"/>
      <c r="CX55" s="5"/>
      <c r="CY55" s="9"/>
      <c r="CZ55" s="8"/>
      <c r="DB55" s="3"/>
      <c r="DD55" s="39"/>
      <c r="DE55" s="7"/>
      <c r="DF55" s="5"/>
      <c r="DG55" s="9"/>
      <c r="DH55" s="8"/>
      <c r="DJ55" s="3"/>
      <c r="DL55" s="39"/>
      <c r="DM55" s="7"/>
      <c r="DN55" s="5"/>
      <c r="DO55" s="9"/>
      <c r="DP55" s="8"/>
      <c r="DR55" s="3"/>
      <c r="DT55" s="39"/>
      <c r="DU55" s="7"/>
      <c r="DV55" s="5"/>
      <c r="DW55" s="9"/>
      <c r="DX55" s="8"/>
      <c r="DZ55" s="3"/>
      <c r="EB55" s="39"/>
      <c r="EC55" s="7"/>
      <c r="ED55" s="5"/>
      <c r="EE55" s="9"/>
      <c r="EF55" s="8"/>
      <c r="EH55" s="3"/>
      <c r="EJ55" s="39"/>
      <c r="EK55" s="7"/>
      <c r="EL55" s="5"/>
      <c r="EM55" s="9"/>
      <c r="EN55" s="8"/>
      <c r="EP55" s="3"/>
      <c r="ER55" s="39"/>
      <c r="ES55" s="7"/>
      <c r="ET55" s="5"/>
      <c r="EU55" s="9"/>
      <c r="EV55" s="8"/>
      <c r="EX55" s="3"/>
      <c r="EZ55" s="39"/>
      <c r="FA55" s="7"/>
      <c r="FB55" s="5"/>
      <c r="FC55" s="9"/>
      <c r="FD55" s="8"/>
      <c r="FF55" s="3"/>
      <c r="FH55" s="39"/>
      <c r="FI55" s="7"/>
      <c r="FJ55" s="5"/>
      <c r="FK55" s="9"/>
      <c r="FL55" s="8"/>
      <c r="FN55" s="3"/>
      <c r="FP55" s="39"/>
      <c r="FQ55" s="7"/>
      <c r="FR55" s="5"/>
      <c r="FS55" s="9"/>
      <c r="FT55" s="8"/>
      <c r="FV55" s="3"/>
      <c r="FX55" s="39"/>
      <c r="FY55" s="7"/>
      <c r="FZ55" s="5"/>
      <c r="GA55" s="9"/>
      <c r="GB55" s="8"/>
      <c r="GD55" s="3"/>
      <c r="GF55" s="39"/>
      <c r="GG55" s="7"/>
      <c r="GH55" s="5"/>
      <c r="GI55" s="9"/>
      <c r="GJ55" s="8"/>
      <c r="GL55" s="3"/>
      <c r="GN55" s="39"/>
      <c r="GO55" s="7"/>
      <c r="GP55" s="5"/>
      <c r="GQ55" s="9"/>
      <c r="GR55" s="8"/>
      <c r="GT55" s="3"/>
      <c r="GV55" s="39"/>
      <c r="GW55" s="7"/>
      <c r="GX55" s="5"/>
      <c r="GY55" s="9"/>
      <c r="GZ55" s="8"/>
      <c r="HB55" s="3"/>
      <c r="HD55" s="39"/>
      <c r="HE55" s="7"/>
      <c r="HF55" s="5"/>
      <c r="HG55" s="9"/>
      <c r="HH55" s="8"/>
      <c r="HJ55" s="3"/>
      <c r="HL55" s="39"/>
      <c r="HM55" s="7"/>
      <c r="HN55" s="5"/>
      <c r="HO55" s="9"/>
      <c r="HP55" s="8"/>
      <c r="HR55" s="3"/>
      <c r="HT55" s="39"/>
      <c r="HU55" s="7"/>
      <c r="HV55" s="5"/>
      <c r="HW55" s="9"/>
      <c r="HX55" s="8"/>
      <c r="HZ55" s="3"/>
      <c r="IB55" s="39"/>
      <c r="IC55" s="7"/>
      <c r="ID55" s="5"/>
      <c r="IE55" s="9"/>
      <c r="IF55" s="8"/>
      <c r="IH55" s="3"/>
      <c r="IJ55" s="39"/>
      <c r="IK55" s="7"/>
    </row>
    <row r="56" spans="1:245" ht="15" customHeight="1" x14ac:dyDescent="0.25">
      <c r="A56" s="78" t="str">
        <f t="shared" si="0"/>
        <v>1B</v>
      </c>
      <c r="B56" s="57" t="s">
        <v>183</v>
      </c>
      <c r="C56" s="65"/>
      <c r="D56" s="84"/>
      <c r="E56" s="7"/>
      <c r="F56" s="1" t="str">
        <f t="shared" si="1"/>
        <v>1B</v>
      </c>
      <c r="G56" s="38">
        <v>1</v>
      </c>
      <c r="H56" s="38" t="s">
        <v>196</v>
      </c>
      <c r="I56" s="38"/>
      <c r="J56" s="38"/>
      <c r="K56" s="54"/>
      <c r="L56" s="39"/>
      <c r="M56" s="7"/>
      <c r="N56" s="5"/>
      <c r="O56" s="9"/>
      <c r="P56" s="8"/>
      <c r="R56" s="3"/>
      <c r="T56" s="39"/>
      <c r="U56" s="7"/>
      <c r="V56" s="5"/>
      <c r="W56" s="9"/>
      <c r="X56" s="8"/>
      <c r="Z56" s="3"/>
      <c r="AB56" s="39"/>
      <c r="AC56" s="7"/>
      <c r="AD56" s="5"/>
      <c r="AE56" s="9"/>
      <c r="AF56" s="8"/>
      <c r="AH56" s="3"/>
      <c r="AJ56" s="39"/>
      <c r="AK56" s="7"/>
      <c r="AL56" s="5"/>
      <c r="AM56" s="9"/>
      <c r="AN56" s="8"/>
      <c r="AP56" s="3"/>
      <c r="AR56" s="39"/>
      <c r="AS56" s="7"/>
      <c r="AT56" s="5"/>
      <c r="AU56" s="9"/>
      <c r="AV56" s="8"/>
      <c r="AX56" s="3"/>
      <c r="AZ56" s="39"/>
      <c r="BA56" s="7"/>
      <c r="BB56" s="5"/>
      <c r="BC56" s="9"/>
      <c r="BD56" s="8"/>
      <c r="BF56" s="3"/>
      <c r="BH56" s="39"/>
      <c r="BI56" s="7"/>
      <c r="BJ56" s="5"/>
      <c r="BK56" s="9"/>
      <c r="BL56" s="8"/>
      <c r="BN56" s="3"/>
      <c r="BP56" s="39"/>
      <c r="BQ56" s="7"/>
      <c r="BR56" s="5"/>
      <c r="BS56" s="9"/>
      <c r="BT56" s="8"/>
      <c r="BV56" s="3"/>
      <c r="BX56" s="39"/>
      <c r="BY56" s="7"/>
      <c r="BZ56" s="5"/>
      <c r="CA56" s="9"/>
      <c r="CB56" s="8"/>
      <c r="CD56" s="3"/>
      <c r="CF56" s="39"/>
      <c r="CG56" s="7"/>
      <c r="CH56" s="5"/>
      <c r="CI56" s="9"/>
      <c r="CJ56" s="8"/>
      <c r="CL56" s="3"/>
      <c r="CN56" s="39"/>
      <c r="CO56" s="7"/>
      <c r="CP56" s="5"/>
      <c r="CQ56" s="9"/>
      <c r="CR56" s="8"/>
      <c r="CT56" s="3"/>
      <c r="CV56" s="39"/>
      <c r="CW56" s="7"/>
      <c r="CX56" s="5"/>
      <c r="CY56" s="9"/>
      <c r="CZ56" s="8"/>
      <c r="DB56" s="3"/>
      <c r="DD56" s="39"/>
      <c r="DE56" s="7"/>
      <c r="DF56" s="5"/>
      <c r="DG56" s="9"/>
      <c r="DH56" s="8"/>
      <c r="DJ56" s="3"/>
      <c r="DL56" s="39"/>
      <c r="DM56" s="7"/>
      <c r="DN56" s="5"/>
      <c r="DO56" s="9"/>
      <c r="DP56" s="8"/>
      <c r="DR56" s="3"/>
      <c r="DT56" s="39"/>
      <c r="DU56" s="7"/>
      <c r="DV56" s="5"/>
      <c r="DW56" s="9"/>
      <c r="DX56" s="8"/>
      <c r="DZ56" s="3"/>
      <c r="EB56" s="39"/>
      <c r="EC56" s="7"/>
      <c r="ED56" s="5"/>
      <c r="EE56" s="9"/>
      <c r="EF56" s="8"/>
      <c r="EH56" s="3"/>
      <c r="EJ56" s="39"/>
      <c r="EK56" s="7"/>
      <c r="EL56" s="5"/>
      <c r="EM56" s="9"/>
      <c r="EN56" s="8"/>
      <c r="EP56" s="3"/>
      <c r="ER56" s="39"/>
      <c r="ES56" s="7"/>
      <c r="ET56" s="5"/>
      <c r="EU56" s="9"/>
      <c r="EV56" s="8"/>
      <c r="EX56" s="3"/>
      <c r="EZ56" s="39"/>
      <c r="FA56" s="7"/>
      <c r="FB56" s="5"/>
      <c r="FC56" s="9"/>
      <c r="FD56" s="8"/>
      <c r="FF56" s="3"/>
      <c r="FH56" s="39"/>
      <c r="FI56" s="7"/>
      <c r="FJ56" s="5"/>
      <c r="FK56" s="9"/>
      <c r="FL56" s="8"/>
      <c r="FN56" s="3"/>
      <c r="FP56" s="39"/>
      <c r="FQ56" s="7"/>
      <c r="FR56" s="5"/>
      <c r="FS56" s="9"/>
      <c r="FT56" s="8"/>
      <c r="FV56" s="3"/>
      <c r="FX56" s="39"/>
      <c r="FY56" s="7"/>
      <c r="FZ56" s="5"/>
      <c r="GA56" s="9"/>
      <c r="GB56" s="8"/>
      <c r="GD56" s="3"/>
      <c r="GF56" s="39"/>
      <c r="GG56" s="7"/>
      <c r="GH56" s="5"/>
      <c r="GI56" s="9"/>
      <c r="GJ56" s="8"/>
      <c r="GL56" s="3"/>
      <c r="GN56" s="39"/>
      <c r="GO56" s="7"/>
      <c r="GP56" s="5"/>
      <c r="GQ56" s="9"/>
      <c r="GR56" s="8"/>
      <c r="GT56" s="3"/>
      <c r="GV56" s="39"/>
      <c r="GW56" s="7"/>
      <c r="GX56" s="5"/>
      <c r="GY56" s="9"/>
      <c r="GZ56" s="8"/>
      <c r="HB56" s="3"/>
      <c r="HD56" s="39"/>
      <c r="HE56" s="7"/>
      <c r="HF56" s="5"/>
      <c r="HG56" s="9"/>
      <c r="HH56" s="8"/>
      <c r="HJ56" s="3"/>
      <c r="HL56" s="39"/>
      <c r="HM56" s="7"/>
      <c r="HN56" s="5"/>
      <c r="HO56" s="9"/>
      <c r="HP56" s="8"/>
      <c r="HR56" s="3"/>
      <c r="HT56" s="39"/>
      <c r="HU56" s="7"/>
      <c r="HV56" s="5"/>
      <c r="HW56" s="9"/>
      <c r="HX56" s="8"/>
      <c r="HZ56" s="3"/>
      <c r="IB56" s="39"/>
      <c r="IC56" s="7"/>
      <c r="ID56" s="5"/>
      <c r="IE56" s="9"/>
      <c r="IF56" s="8"/>
      <c r="IH56" s="3"/>
      <c r="IJ56" s="39"/>
      <c r="IK56" s="7"/>
    </row>
    <row r="57" spans="1:245" ht="15" customHeight="1" x14ac:dyDescent="0.25">
      <c r="A57" s="81" t="str">
        <f t="shared" si="0"/>
        <v>1B1</v>
      </c>
      <c r="B57" s="46" t="s">
        <v>181</v>
      </c>
      <c r="C57" s="66"/>
      <c r="D57" s="71"/>
      <c r="F57" s="1" t="str">
        <f t="shared" si="1"/>
        <v>1B1</v>
      </c>
      <c r="G57" s="38">
        <v>1</v>
      </c>
      <c r="H57" s="38" t="s">
        <v>196</v>
      </c>
      <c r="I57" s="38" t="s">
        <v>202</v>
      </c>
      <c r="J57" s="38"/>
      <c r="K57" s="54"/>
    </row>
    <row r="58" spans="1:245" ht="62" x14ac:dyDescent="0.25">
      <c r="A58" s="81" t="str">
        <f t="shared" si="0"/>
        <v/>
      </c>
      <c r="B58" s="106" t="s">
        <v>182</v>
      </c>
      <c r="C58" s="66"/>
      <c r="D58" s="71"/>
      <c r="F58" s="1" t="str">
        <f t="shared" si="1"/>
        <v/>
      </c>
      <c r="G58" s="38"/>
      <c r="H58" s="38"/>
      <c r="I58" s="38"/>
      <c r="J58" s="38"/>
      <c r="K58" s="54"/>
    </row>
    <row r="59" spans="1:245" ht="15" customHeight="1" x14ac:dyDescent="0.25">
      <c r="A59" s="81" t="str">
        <f t="shared" si="0"/>
        <v>1B1001</v>
      </c>
      <c r="B59" s="42" t="s">
        <v>184</v>
      </c>
      <c r="C59" s="61" t="s">
        <v>3</v>
      </c>
      <c r="D59" s="101"/>
      <c r="F59" s="1" t="str">
        <f t="shared" si="1"/>
        <v>1B1001</v>
      </c>
      <c r="G59" s="38">
        <v>1</v>
      </c>
      <c r="H59" s="38" t="s">
        <v>196</v>
      </c>
      <c r="I59" s="38" t="s">
        <v>202</v>
      </c>
      <c r="J59" s="38" t="s">
        <v>212</v>
      </c>
      <c r="K59" s="54"/>
    </row>
    <row r="60" spans="1:245" ht="15" customHeight="1" x14ac:dyDescent="0.25">
      <c r="A60" s="81" t="str">
        <f t="shared" si="0"/>
        <v>1B1002</v>
      </c>
      <c r="B60" s="42" t="s">
        <v>185</v>
      </c>
      <c r="C60" s="61" t="s">
        <v>6</v>
      </c>
      <c r="D60" s="101"/>
      <c r="F60" s="1" t="str">
        <f t="shared" si="1"/>
        <v>1B1002</v>
      </c>
      <c r="G60" s="38">
        <v>1</v>
      </c>
      <c r="H60" s="38" t="s">
        <v>196</v>
      </c>
      <c r="I60" s="38" t="s">
        <v>202</v>
      </c>
      <c r="J60" s="38" t="s">
        <v>213</v>
      </c>
      <c r="K60" s="54"/>
    </row>
    <row r="61" spans="1:245" ht="15" customHeight="1" x14ac:dyDescent="0.25">
      <c r="A61" s="81" t="str">
        <f t="shared" si="0"/>
        <v>1B1003</v>
      </c>
      <c r="B61" s="42" t="s">
        <v>186</v>
      </c>
      <c r="C61" s="61" t="s">
        <v>3</v>
      </c>
      <c r="D61" s="101"/>
      <c r="F61" s="1" t="str">
        <f t="shared" si="1"/>
        <v>1B1003</v>
      </c>
      <c r="G61" s="38">
        <v>1</v>
      </c>
      <c r="H61" s="38" t="s">
        <v>196</v>
      </c>
      <c r="I61" s="38" t="s">
        <v>202</v>
      </c>
      <c r="J61" s="38" t="s">
        <v>214</v>
      </c>
      <c r="K61" s="54"/>
    </row>
    <row r="62" spans="1:245" ht="15" customHeight="1" x14ac:dyDescent="0.25">
      <c r="A62" s="81" t="str">
        <f t="shared" si="0"/>
        <v>1B1004</v>
      </c>
      <c r="B62" s="42" t="s">
        <v>187</v>
      </c>
      <c r="C62" s="61" t="s">
        <v>6</v>
      </c>
      <c r="D62" s="101"/>
      <c r="F62" s="1" t="str">
        <f t="shared" si="1"/>
        <v>1B1004</v>
      </c>
      <c r="G62" s="38">
        <v>1</v>
      </c>
      <c r="H62" s="38" t="s">
        <v>196</v>
      </c>
      <c r="I62" s="38" t="s">
        <v>202</v>
      </c>
      <c r="J62" s="38" t="s">
        <v>215</v>
      </c>
      <c r="K62" s="54"/>
    </row>
    <row r="63" spans="1:245" ht="15" customHeight="1" x14ac:dyDescent="0.25">
      <c r="A63" s="81" t="str">
        <f t="shared" si="0"/>
        <v>1B1005</v>
      </c>
      <c r="B63" s="42" t="s">
        <v>188</v>
      </c>
      <c r="C63" s="61" t="s">
        <v>3</v>
      </c>
      <c r="D63" s="101"/>
      <c r="F63" s="1" t="str">
        <f t="shared" si="1"/>
        <v>1B1005</v>
      </c>
      <c r="G63" s="38">
        <v>1</v>
      </c>
      <c r="H63" s="38" t="s">
        <v>196</v>
      </c>
      <c r="I63" s="38" t="s">
        <v>202</v>
      </c>
      <c r="J63" s="38" t="s">
        <v>216</v>
      </c>
      <c r="K63" s="54"/>
    </row>
    <row r="64" spans="1:245" ht="15" customHeight="1" x14ac:dyDescent="0.25">
      <c r="A64" s="81" t="str">
        <f t="shared" si="0"/>
        <v>1B1006</v>
      </c>
      <c r="B64" s="42" t="s">
        <v>189</v>
      </c>
      <c r="C64" s="61" t="s">
        <v>3</v>
      </c>
      <c r="D64" s="101"/>
      <c r="F64" s="1" t="str">
        <f t="shared" si="1"/>
        <v>1B1006</v>
      </c>
      <c r="G64" s="38">
        <v>1</v>
      </c>
      <c r="H64" s="38" t="s">
        <v>196</v>
      </c>
      <c r="I64" s="38" t="s">
        <v>202</v>
      </c>
      <c r="J64" s="38" t="s">
        <v>217</v>
      </c>
      <c r="K64" s="54"/>
    </row>
    <row r="65" spans="1:245" ht="15" customHeight="1" x14ac:dyDescent="0.25">
      <c r="A65" s="81" t="str">
        <f t="shared" si="0"/>
        <v>1B1007</v>
      </c>
      <c r="B65" s="42" t="s">
        <v>190</v>
      </c>
      <c r="C65" s="61" t="s">
        <v>3</v>
      </c>
      <c r="D65" s="101"/>
      <c r="F65" s="1" t="str">
        <f t="shared" si="1"/>
        <v>1B1007</v>
      </c>
      <c r="G65" s="38">
        <v>1</v>
      </c>
      <c r="H65" s="38" t="s">
        <v>196</v>
      </c>
      <c r="I65" s="38" t="s">
        <v>202</v>
      </c>
      <c r="J65" s="38" t="s">
        <v>218</v>
      </c>
      <c r="K65" s="54"/>
    </row>
    <row r="66" spans="1:245" ht="15" customHeight="1" x14ac:dyDescent="0.25">
      <c r="A66" s="81" t="str">
        <f t="shared" si="0"/>
        <v>1B1008</v>
      </c>
      <c r="B66" s="42" t="s">
        <v>191</v>
      </c>
      <c r="C66" s="61" t="s">
        <v>6</v>
      </c>
      <c r="D66" s="101"/>
      <c r="F66" s="1" t="str">
        <f t="shared" si="1"/>
        <v>1B1008</v>
      </c>
      <c r="G66" s="38">
        <v>1</v>
      </c>
      <c r="H66" s="38" t="s">
        <v>196</v>
      </c>
      <c r="I66" s="38" t="s">
        <v>202</v>
      </c>
      <c r="J66" s="38" t="s">
        <v>219</v>
      </c>
      <c r="K66" s="54"/>
    </row>
    <row r="67" spans="1:245" ht="15" customHeight="1" x14ac:dyDescent="0.25">
      <c r="A67" s="81" t="str">
        <f t="shared" si="0"/>
        <v>1B1009</v>
      </c>
      <c r="B67" s="42" t="s">
        <v>192</v>
      </c>
      <c r="C67" s="61" t="s">
        <v>68</v>
      </c>
      <c r="D67" s="101"/>
      <c r="F67" s="1" t="str">
        <f t="shared" si="1"/>
        <v>1B1009</v>
      </c>
      <c r="G67" s="38">
        <v>1</v>
      </c>
      <c r="H67" s="38" t="s">
        <v>196</v>
      </c>
      <c r="I67" s="38" t="s">
        <v>202</v>
      </c>
      <c r="J67" s="38" t="s">
        <v>220</v>
      </c>
      <c r="K67" s="54"/>
    </row>
    <row r="68" spans="1:245" ht="15" customHeight="1" x14ac:dyDescent="0.25">
      <c r="A68" s="81" t="str">
        <f t="shared" si="0"/>
        <v>1B1010</v>
      </c>
      <c r="B68" s="42" t="s">
        <v>193</v>
      </c>
      <c r="C68" s="61" t="s">
        <v>3</v>
      </c>
      <c r="D68" s="101"/>
      <c r="F68" s="1" t="str">
        <f t="shared" si="1"/>
        <v>1B1010</v>
      </c>
      <c r="G68" s="38">
        <v>1</v>
      </c>
      <c r="H68" s="38" t="s">
        <v>196</v>
      </c>
      <c r="I68" s="38" t="s">
        <v>202</v>
      </c>
      <c r="J68" s="38" t="s">
        <v>221</v>
      </c>
      <c r="K68" s="54"/>
    </row>
    <row r="69" spans="1:245" ht="15" customHeight="1" x14ac:dyDescent="0.25">
      <c r="A69" s="107" t="str">
        <f t="shared" si="0"/>
        <v>1B1011</v>
      </c>
      <c r="B69" s="124" t="s">
        <v>194</v>
      </c>
      <c r="C69" s="125" t="s">
        <v>3</v>
      </c>
      <c r="D69" s="126"/>
      <c r="F69" s="1" t="str">
        <f t="shared" si="1"/>
        <v>1B1011</v>
      </c>
      <c r="G69" s="38">
        <v>1</v>
      </c>
      <c r="H69" s="38" t="s">
        <v>196</v>
      </c>
      <c r="I69" s="38" t="s">
        <v>202</v>
      </c>
      <c r="J69" s="38" t="s">
        <v>222</v>
      </c>
      <c r="K69" s="54"/>
    </row>
    <row r="70" spans="1:245" ht="15" customHeight="1" x14ac:dyDescent="0.25">
      <c r="A70" s="81" t="str">
        <f t="shared" si="0"/>
        <v>1B2</v>
      </c>
      <c r="B70" s="127" t="s">
        <v>168</v>
      </c>
      <c r="C70" s="128"/>
      <c r="D70" s="82"/>
      <c r="E70" s="7"/>
      <c r="F70" s="1" t="str">
        <f t="shared" si="1"/>
        <v>1B2</v>
      </c>
      <c r="G70" s="38">
        <v>1</v>
      </c>
      <c r="H70" s="38" t="s">
        <v>196</v>
      </c>
      <c r="I70" s="38" t="s">
        <v>203</v>
      </c>
      <c r="J70" s="38"/>
      <c r="K70" s="54"/>
      <c r="L70" s="39"/>
      <c r="M70" s="7"/>
      <c r="N70" s="5"/>
      <c r="O70" s="9"/>
      <c r="P70" s="8"/>
      <c r="R70" s="3"/>
      <c r="T70" s="39"/>
      <c r="U70" s="7"/>
      <c r="V70" s="5"/>
      <c r="W70" s="9"/>
      <c r="X70" s="8"/>
      <c r="Z70" s="3"/>
      <c r="AB70" s="39"/>
      <c r="AC70" s="7"/>
      <c r="AD70" s="5"/>
      <c r="AE70" s="9"/>
      <c r="AF70" s="8"/>
      <c r="AH70" s="3"/>
      <c r="AJ70" s="39"/>
      <c r="AK70" s="7"/>
      <c r="AL70" s="5"/>
      <c r="AM70" s="9"/>
      <c r="AN70" s="8"/>
      <c r="AP70" s="3"/>
      <c r="AR70" s="39"/>
      <c r="AS70" s="7"/>
      <c r="AT70" s="5"/>
      <c r="AU70" s="9"/>
      <c r="AV70" s="8"/>
      <c r="AX70" s="3"/>
      <c r="AZ70" s="39"/>
      <c r="BA70" s="7"/>
      <c r="BB70" s="5"/>
      <c r="BC70" s="9"/>
      <c r="BD70" s="8"/>
      <c r="BF70" s="3"/>
      <c r="BH70" s="39"/>
      <c r="BI70" s="7"/>
      <c r="BJ70" s="5"/>
      <c r="BK70" s="9"/>
      <c r="BL70" s="8"/>
      <c r="BN70" s="3"/>
      <c r="BP70" s="39"/>
      <c r="BQ70" s="7"/>
      <c r="BR70" s="5"/>
      <c r="BS70" s="9"/>
      <c r="BT70" s="8"/>
      <c r="BV70" s="3"/>
      <c r="BX70" s="39"/>
      <c r="BY70" s="7"/>
      <c r="BZ70" s="5"/>
      <c r="CA70" s="9"/>
      <c r="CB70" s="8"/>
      <c r="CD70" s="3"/>
      <c r="CF70" s="39"/>
      <c r="CG70" s="7"/>
      <c r="CH70" s="5"/>
      <c r="CI70" s="9"/>
      <c r="CJ70" s="8"/>
      <c r="CL70" s="3"/>
      <c r="CN70" s="39"/>
      <c r="CO70" s="7"/>
      <c r="CP70" s="5"/>
      <c r="CQ70" s="9"/>
      <c r="CR70" s="8"/>
      <c r="CT70" s="3"/>
      <c r="CV70" s="39"/>
      <c r="CW70" s="7"/>
      <c r="CX70" s="5"/>
      <c r="CY70" s="9"/>
      <c r="CZ70" s="8"/>
      <c r="DB70" s="3"/>
      <c r="DD70" s="39"/>
      <c r="DE70" s="7"/>
      <c r="DF70" s="5"/>
      <c r="DG70" s="9"/>
      <c r="DH70" s="8"/>
      <c r="DJ70" s="3"/>
      <c r="DL70" s="39"/>
      <c r="DM70" s="7"/>
      <c r="DN70" s="5"/>
      <c r="DO70" s="9"/>
      <c r="DP70" s="8"/>
      <c r="DR70" s="3"/>
      <c r="DT70" s="39"/>
      <c r="DU70" s="7"/>
      <c r="DV70" s="5"/>
      <c r="DW70" s="9"/>
      <c r="DX70" s="8"/>
      <c r="DZ70" s="3"/>
      <c r="EB70" s="39"/>
      <c r="EC70" s="7"/>
      <c r="ED70" s="5"/>
      <c r="EE70" s="9"/>
      <c r="EF70" s="8"/>
      <c r="EH70" s="3"/>
      <c r="EJ70" s="39"/>
      <c r="EK70" s="7"/>
      <c r="EL70" s="5"/>
      <c r="EM70" s="9"/>
      <c r="EN70" s="8"/>
      <c r="EP70" s="3"/>
      <c r="ER70" s="39"/>
      <c r="ES70" s="7"/>
      <c r="ET70" s="5"/>
      <c r="EU70" s="9"/>
      <c r="EV70" s="8"/>
      <c r="EX70" s="3"/>
      <c r="EZ70" s="39"/>
      <c r="FA70" s="7"/>
      <c r="FB70" s="5"/>
      <c r="FC70" s="9"/>
      <c r="FD70" s="8"/>
      <c r="FF70" s="3"/>
      <c r="FH70" s="39"/>
      <c r="FI70" s="7"/>
      <c r="FJ70" s="5"/>
      <c r="FK70" s="9"/>
      <c r="FL70" s="8"/>
      <c r="FN70" s="3"/>
      <c r="FP70" s="39"/>
      <c r="FQ70" s="7"/>
      <c r="FR70" s="5"/>
      <c r="FS70" s="9"/>
      <c r="FT70" s="8"/>
      <c r="FV70" s="3"/>
      <c r="FX70" s="39"/>
      <c r="FY70" s="7"/>
      <c r="FZ70" s="5"/>
      <c r="GA70" s="9"/>
      <c r="GB70" s="8"/>
      <c r="GD70" s="3"/>
      <c r="GF70" s="39"/>
      <c r="GG70" s="7"/>
      <c r="GH70" s="5"/>
      <c r="GI70" s="9"/>
      <c r="GJ70" s="8"/>
      <c r="GL70" s="3"/>
      <c r="GN70" s="39"/>
      <c r="GO70" s="7"/>
      <c r="GP70" s="5"/>
      <c r="GQ70" s="9"/>
      <c r="GR70" s="8"/>
      <c r="GT70" s="3"/>
      <c r="GV70" s="39"/>
      <c r="GW70" s="7"/>
      <c r="GX70" s="5"/>
      <c r="GY70" s="9"/>
      <c r="GZ70" s="8"/>
      <c r="HB70" s="3"/>
      <c r="HD70" s="39"/>
      <c r="HE70" s="7"/>
      <c r="HF70" s="5"/>
      <c r="HG70" s="9"/>
      <c r="HH70" s="8"/>
      <c r="HJ70" s="3"/>
      <c r="HL70" s="39"/>
      <c r="HM70" s="7"/>
      <c r="HN70" s="5"/>
      <c r="HO70" s="9"/>
      <c r="HP70" s="8"/>
      <c r="HR70" s="3"/>
      <c r="HT70" s="39"/>
      <c r="HU70" s="7"/>
      <c r="HV70" s="5"/>
      <c r="HW70" s="9"/>
      <c r="HX70" s="8"/>
      <c r="HZ70" s="3"/>
      <c r="IB70" s="39"/>
      <c r="IC70" s="7"/>
      <c r="ID70" s="5"/>
      <c r="IE70" s="9"/>
      <c r="IF70" s="8"/>
      <c r="IH70" s="3"/>
      <c r="IJ70" s="39"/>
      <c r="IK70" s="7"/>
    </row>
    <row r="71" spans="1:245" ht="62" x14ac:dyDescent="0.25">
      <c r="A71" s="81" t="str">
        <f t="shared" si="0"/>
        <v/>
      </c>
      <c r="B71" s="106" t="s">
        <v>169</v>
      </c>
      <c r="C71" s="68"/>
      <c r="D71" s="74"/>
      <c r="F71" s="1" t="str">
        <f t="shared" si="1"/>
        <v/>
      </c>
      <c r="G71" s="38"/>
      <c r="H71" s="38"/>
      <c r="I71" s="38"/>
      <c r="J71" s="38"/>
      <c r="K71" s="54"/>
    </row>
    <row r="72" spans="1:245" ht="15" customHeight="1" x14ac:dyDescent="0.25">
      <c r="A72" s="81" t="str">
        <f t="shared" ref="A72:A135" si="2">+F72</f>
        <v>1B2001</v>
      </c>
      <c r="B72" s="45" t="s">
        <v>58</v>
      </c>
      <c r="C72" s="63" t="s">
        <v>3</v>
      </c>
      <c r="D72" s="114"/>
      <c r="F72" s="1" t="str">
        <f t="shared" ref="F72:F135" si="3">CONCATENATE(G72,H72,I72,J72)</f>
        <v>1B2001</v>
      </c>
      <c r="G72" s="38">
        <v>1</v>
      </c>
      <c r="H72" s="38" t="s">
        <v>196</v>
      </c>
      <c r="I72" s="38" t="s">
        <v>203</v>
      </c>
      <c r="J72" s="38" t="s">
        <v>212</v>
      </c>
      <c r="K72" s="54"/>
    </row>
    <row r="73" spans="1:245" ht="15" customHeight="1" x14ac:dyDescent="0.25">
      <c r="A73" s="81" t="str">
        <f t="shared" si="2"/>
        <v>1B2002</v>
      </c>
      <c r="B73" s="45" t="s">
        <v>59</v>
      </c>
      <c r="C73" s="63" t="s">
        <v>3</v>
      </c>
      <c r="D73" s="114"/>
      <c r="F73" s="1" t="str">
        <f t="shared" si="3"/>
        <v>1B2002</v>
      </c>
      <c r="G73" s="38">
        <v>1</v>
      </c>
      <c r="H73" s="38" t="s">
        <v>196</v>
      </c>
      <c r="I73" s="38" t="s">
        <v>203</v>
      </c>
      <c r="J73" s="38" t="s">
        <v>213</v>
      </c>
      <c r="K73" s="54"/>
    </row>
    <row r="74" spans="1:245" ht="15" customHeight="1" x14ac:dyDescent="0.25">
      <c r="A74" s="81" t="str">
        <f t="shared" si="2"/>
        <v>1B2003</v>
      </c>
      <c r="B74" s="45" t="s">
        <v>60</v>
      </c>
      <c r="C74" s="63" t="s">
        <v>3</v>
      </c>
      <c r="D74" s="114"/>
      <c r="F74" s="1" t="str">
        <f t="shared" si="3"/>
        <v>1B2003</v>
      </c>
      <c r="G74" s="38">
        <v>1</v>
      </c>
      <c r="H74" s="38" t="s">
        <v>196</v>
      </c>
      <c r="I74" s="38" t="s">
        <v>203</v>
      </c>
      <c r="J74" s="38" t="s">
        <v>214</v>
      </c>
      <c r="K74" s="54"/>
    </row>
    <row r="75" spans="1:245" ht="15" customHeight="1" x14ac:dyDescent="0.25">
      <c r="A75" s="81" t="str">
        <f t="shared" si="2"/>
        <v>1B2004</v>
      </c>
      <c r="B75" s="45" t="s">
        <v>61</v>
      </c>
      <c r="C75" s="63" t="s">
        <v>3</v>
      </c>
      <c r="D75" s="114"/>
      <c r="F75" s="1" t="str">
        <f t="shared" si="3"/>
        <v>1B2004</v>
      </c>
      <c r="G75" s="38">
        <v>1</v>
      </c>
      <c r="H75" s="38" t="s">
        <v>196</v>
      </c>
      <c r="I75" s="38" t="s">
        <v>203</v>
      </c>
      <c r="J75" s="38" t="s">
        <v>215</v>
      </c>
      <c r="K75" s="54"/>
    </row>
    <row r="76" spans="1:245" ht="15" customHeight="1" x14ac:dyDescent="0.25">
      <c r="A76" s="81" t="str">
        <f t="shared" si="2"/>
        <v>1B2005</v>
      </c>
      <c r="B76" s="45" t="s">
        <v>62</v>
      </c>
      <c r="C76" s="63" t="s">
        <v>3</v>
      </c>
      <c r="D76" s="114"/>
      <c r="F76" s="1" t="str">
        <f t="shared" si="3"/>
        <v>1B2005</v>
      </c>
      <c r="G76" s="38">
        <v>1</v>
      </c>
      <c r="H76" s="38" t="s">
        <v>196</v>
      </c>
      <c r="I76" s="38" t="s">
        <v>203</v>
      </c>
      <c r="J76" s="38" t="s">
        <v>216</v>
      </c>
      <c r="K76" s="54"/>
    </row>
    <row r="77" spans="1:245" ht="15" customHeight="1" x14ac:dyDescent="0.25">
      <c r="A77" s="81" t="str">
        <f t="shared" si="2"/>
        <v>1B2006</v>
      </c>
      <c r="B77" s="45" t="s">
        <v>63</v>
      </c>
      <c r="C77" s="63" t="s">
        <v>3</v>
      </c>
      <c r="D77" s="114"/>
      <c r="F77" s="1" t="str">
        <f t="shared" si="3"/>
        <v>1B2006</v>
      </c>
      <c r="G77" s="38">
        <v>1</v>
      </c>
      <c r="H77" s="38" t="s">
        <v>196</v>
      </c>
      <c r="I77" s="38" t="s">
        <v>203</v>
      </c>
      <c r="J77" s="38" t="s">
        <v>217</v>
      </c>
      <c r="K77" s="54"/>
    </row>
    <row r="78" spans="1:245" ht="15" customHeight="1" x14ac:dyDescent="0.25">
      <c r="A78" s="81" t="str">
        <f t="shared" si="2"/>
        <v>1B2007</v>
      </c>
      <c r="B78" s="45" t="s">
        <v>64</v>
      </c>
      <c r="C78" s="63" t="s">
        <v>3</v>
      </c>
      <c r="D78" s="101"/>
      <c r="F78" s="1" t="str">
        <f t="shared" si="3"/>
        <v>1B2007</v>
      </c>
      <c r="G78" s="38">
        <v>1</v>
      </c>
      <c r="H78" s="38" t="s">
        <v>196</v>
      </c>
      <c r="I78" s="38" t="s">
        <v>203</v>
      </c>
      <c r="J78" s="38" t="s">
        <v>218</v>
      </c>
      <c r="K78" s="54"/>
    </row>
    <row r="79" spans="1:245" ht="15" customHeight="1" x14ac:dyDescent="0.25">
      <c r="A79" s="81" t="str">
        <f t="shared" si="2"/>
        <v>1B2008</v>
      </c>
      <c r="B79" s="45" t="s">
        <v>65</v>
      </c>
      <c r="C79" s="63" t="s">
        <v>3</v>
      </c>
      <c r="D79" s="101"/>
      <c r="F79" s="1" t="str">
        <f t="shared" si="3"/>
        <v>1B2008</v>
      </c>
      <c r="G79" s="38">
        <v>1</v>
      </c>
      <c r="H79" s="38" t="s">
        <v>196</v>
      </c>
      <c r="I79" s="38" t="s">
        <v>203</v>
      </c>
      <c r="J79" s="38" t="s">
        <v>219</v>
      </c>
      <c r="K79" s="54"/>
    </row>
    <row r="80" spans="1:245" ht="15" customHeight="1" x14ac:dyDescent="0.25">
      <c r="A80" s="81" t="str">
        <f t="shared" si="2"/>
        <v>1B2009</v>
      </c>
      <c r="B80" s="45" t="s">
        <v>66</v>
      </c>
      <c r="C80" s="63" t="s">
        <v>3</v>
      </c>
      <c r="D80" s="101"/>
      <c r="F80" s="1" t="str">
        <f t="shared" si="3"/>
        <v>1B2009</v>
      </c>
      <c r="G80" s="38">
        <v>1</v>
      </c>
      <c r="H80" s="38" t="s">
        <v>196</v>
      </c>
      <c r="I80" s="38" t="s">
        <v>203</v>
      </c>
      <c r="J80" s="38" t="s">
        <v>220</v>
      </c>
      <c r="K80" s="54"/>
    </row>
    <row r="81" spans="1:11" s="102" customFormat="1" ht="15" customHeight="1" x14ac:dyDescent="0.25">
      <c r="A81" s="100" t="str">
        <f t="shared" si="2"/>
        <v>1B2010</v>
      </c>
      <c r="B81" s="41" t="s">
        <v>170</v>
      </c>
      <c r="C81" s="50" t="s">
        <v>2</v>
      </c>
      <c r="D81" s="101"/>
      <c r="F81" s="102" t="str">
        <f t="shared" si="3"/>
        <v>1B2010</v>
      </c>
      <c r="G81" s="38">
        <v>1</v>
      </c>
      <c r="H81" s="38" t="s">
        <v>196</v>
      </c>
      <c r="I81" s="38" t="s">
        <v>203</v>
      </c>
      <c r="J81" s="38" t="s">
        <v>221</v>
      </c>
      <c r="K81" s="103"/>
    </row>
    <row r="82" spans="1:11" s="102" customFormat="1" ht="15" customHeight="1" x14ac:dyDescent="0.25">
      <c r="A82" s="100" t="str">
        <f t="shared" si="2"/>
        <v>1B2011</v>
      </c>
      <c r="B82" s="41" t="s">
        <v>171</v>
      </c>
      <c r="C82" s="50" t="s">
        <v>2</v>
      </c>
      <c r="D82" s="101"/>
      <c r="F82" s="102" t="str">
        <f t="shared" si="3"/>
        <v>1B2011</v>
      </c>
      <c r="G82" s="38">
        <v>1</v>
      </c>
      <c r="H82" s="38" t="s">
        <v>196</v>
      </c>
      <c r="I82" s="38" t="s">
        <v>203</v>
      </c>
      <c r="J82" s="38" t="s">
        <v>222</v>
      </c>
      <c r="K82" s="103"/>
    </row>
    <row r="83" spans="1:11" s="102" customFormat="1" ht="15" customHeight="1" x14ac:dyDescent="0.25">
      <c r="A83" s="100" t="str">
        <f t="shared" si="2"/>
        <v>1B2012</v>
      </c>
      <c r="B83" s="41" t="s">
        <v>172</v>
      </c>
      <c r="C83" s="50" t="s">
        <v>2</v>
      </c>
      <c r="D83" s="104"/>
      <c r="F83" s="102" t="str">
        <f t="shared" si="3"/>
        <v>1B2012</v>
      </c>
      <c r="G83" s="38">
        <v>1</v>
      </c>
      <c r="H83" s="38" t="s">
        <v>196</v>
      </c>
      <c r="I83" s="38" t="s">
        <v>203</v>
      </c>
      <c r="J83" s="38" t="s">
        <v>223</v>
      </c>
      <c r="K83" s="103"/>
    </row>
    <row r="84" spans="1:11" s="102" customFormat="1" ht="15" customHeight="1" x14ac:dyDescent="0.25">
      <c r="A84" s="100" t="str">
        <f t="shared" si="2"/>
        <v>1B2013</v>
      </c>
      <c r="B84" s="41" t="s">
        <v>173</v>
      </c>
      <c r="C84" s="50" t="s">
        <v>2</v>
      </c>
      <c r="D84" s="105"/>
      <c r="F84" s="102" t="str">
        <f t="shared" si="3"/>
        <v>1B2013</v>
      </c>
      <c r="G84" s="38">
        <v>1</v>
      </c>
      <c r="H84" s="38" t="s">
        <v>196</v>
      </c>
      <c r="I84" s="38" t="s">
        <v>203</v>
      </c>
      <c r="J84" s="38" t="s">
        <v>224</v>
      </c>
      <c r="K84" s="103"/>
    </row>
    <row r="85" spans="1:11" s="102" customFormat="1" ht="15" customHeight="1" thickBot="1" x14ac:dyDescent="0.3">
      <c r="A85" s="100" t="str">
        <f t="shared" si="2"/>
        <v>1B2014</v>
      </c>
      <c r="B85" s="41" t="s">
        <v>67</v>
      </c>
      <c r="C85" s="50" t="s">
        <v>2</v>
      </c>
      <c r="D85" s="105"/>
      <c r="F85" s="102" t="str">
        <f t="shared" si="3"/>
        <v>1B2014</v>
      </c>
      <c r="G85" s="38">
        <v>1</v>
      </c>
      <c r="H85" s="38" t="s">
        <v>196</v>
      </c>
      <c r="I85" s="38" t="s">
        <v>203</v>
      </c>
      <c r="J85" s="38" t="s">
        <v>225</v>
      </c>
      <c r="K85" s="103"/>
    </row>
    <row r="86" spans="1:11" ht="15" customHeight="1" x14ac:dyDescent="0.25">
      <c r="A86" s="78" t="str">
        <f t="shared" si="2"/>
        <v>1C</v>
      </c>
      <c r="B86" s="129" t="s">
        <v>167</v>
      </c>
      <c r="C86" s="67"/>
      <c r="D86" s="72"/>
      <c r="F86" s="1" t="str">
        <f t="shared" si="3"/>
        <v>1C</v>
      </c>
      <c r="G86" s="38">
        <v>1</v>
      </c>
      <c r="H86" s="38" t="s">
        <v>197</v>
      </c>
      <c r="I86" s="38"/>
      <c r="J86" s="38"/>
      <c r="K86" s="54"/>
    </row>
    <row r="87" spans="1:11" ht="217" x14ac:dyDescent="0.25">
      <c r="A87" s="87" t="str">
        <f t="shared" si="2"/>
        <v/>
      </c>
      <c r="B87" s="123" t="s">
        <v>180</v>
      </c>
      <c r="C87" s="121"/>
      <c r="D87" s="122"/>
      <c r="F87" s="1" t="str">
        <f t="shared" si="3"/>
        <v/>
      </c>
      <c r="G87" s="38"/>
      <c r="H87" s="38"/>
      <c r="I87" s="38"/>
      <c r="J87" s="38"/>
      <c r="K87" s="54"/>
    </row>
    <row r="88" spans="1:11" ht="15" customHeight="1" x14ac:dyDescent="0.25">
      <c r="A88" s="81" t="str">
        <f t="shared" si="2"/>
        <v>1C1</v>
      </c>
      <c r="B88" s="49" t="s">
        <v>69</v>
      </c>
      <c r="C88" s="63"/>
      <c r="D88" s="71"/>
      <c r="F88" s="1" t="str">
        <f t="shared" si="3"/>
        <v>1C1</v>
      </c>
      <c r="G88" s="38">
        <v>1</v>
      </c>
      <c r="H88" s="38" t="s">
        <v>197</v>
      </c>
      <c r="I88" s="38" t="s">
        <v>202</v>
      </c>
      <c r="J88" s="38"/>
      <c r="K88" s="54"/>
    </row>
    <row r="89" spans="1:11" ht="15" customHeight="1" x14ac:dyDescent="0.25">
      <c r="A89" s="81" t="str">
        <f t="shared" si="2"/>
        <v>1C1001</v>
      </c>
      <c r="B89" s="48" t="s">
        <v>70</v>
      </c>
      <c r="C89" s="63" t="s">
        <v>2</v>
      </c>
      <c r="D89" s="101"/>
      <c r="F89" s="1" t="str">
        <f t="shared" si="3"/>
        <v>1C1001</v>
      </c>
      <c r="G89" s="38">
        <v>1</v>
      </c>
      <c r="H89" s="38" t="s">
        <v>197</v>
      </c>
      <c r="I89" s="38" t="s">
        <v>202</v>
      </c>
      <c r="J89" s="38" t="s">
        <v>212</v>
      </c>
      <c r="K89" s="54"/>
    </row>
    <row r="90" spans="1:11" ht="15" customHeight="1" x14ac:dyDescent="0.25">
      <c r="A90" s="81" t="str">
        <f t="shared" si="2"/>
        <v>1C1002</v>
      </c>
      <c r="B90" s="41" t="s">
        <v>71</v>
      </c>
      <c r="C90" s="61" t="s">
        <v>2</v>
      </c>
      <c r="D90" s="101"/>
      <c r="F90" s="1" t="str">
        <f t="shared" si="3"/>
        <v>1C1002</v>
      </c>
      <c r="G90" s="38">
        <v>1</v>
      </c>
      <c r="H90" s="38" t="s">
        <v>197</v>
      </c>
      <c r="I90" s="38" t="s">
        <v>202</v>
      </c>
      <c r="J90" s="38" t="s">
        <v>213</v>
      </c>
      <c r="K90" s="54"/>
    </row>
    <row r="91" spans="1:11" ht="15" customHeight="1" x14ac:dyDescent="0.25">
      <c r="A91" s="81" t="str">
        <f t="shared" si="2"/>
        <v>1C1003</v>
      </c>
      <c r="B91" s="41" t="s">
        <v>72</v>
      </c>
      <c r="C91" s="61" t="s">
        <v>3</v>
      </c>
      <c r="D91" s="101"/>
      <c r="F91" s="1" t="str">
        <f t="shared" si="3"/>
        <v>1C1003</v>
      </c>
      <c r="G91" s="38">
        <v>1</v>
      </c>
      <c r="H91" s="38" t="s">
        <v>197</v>
      </c>
      <c r="I91" s="38" t="s">
        <v>202</v>
      </c>
      <c r="J91" s="38" t="s">
        <v>214</v>
      </c>
      <c r="K91" s="54"/>
    </row>
    <row r="92" spans="1:11" ht="15" customHeight="1" x14ac:dyDescent="0.25">
      <c r="A92" s="81" t="str">
        <f t="shared" si="2"/>
        <v>1C1004</v>
      </c>
      <c r="B92" s="41" t="s">
        <v>73</v>
      </c>
      <c r="C92" s="61" t="s">
        <v>3</v>
      </c>
      <c r="D92" s="101"/>
      <c r="F92" s="1" t="str">
        <f t="shared" si="3"/>
        <v>1C1004</v>
      </c>
      <c r="G92" s="38">
        <v>1</v>
      </c>
      <c r="H92" s="38" t="s">
        <v>197</v>
      </c>
      <c r="I92" s="38" t="s">
        <v>202</v>
      </c>
      <c r="J92" s="38" t="s">
        <v>215</v>
      </c>
      <c r="K92" s="54"/>
    </row>
    <row r="93" spans="1:11" ht="15" customHeight="1" x14ac:dyDescent="0.25">
      <c r="A93" s="81" t="str">
        <f t="shared" si="2"/>
        <v>1C1005</v>
      </c>
      <c r="B93" s="41" t="s">
        <v>74</v>
      </c>
      <c r="C93" s="61" t="s">
        <v>3</v>
      </c>
      <c r="D93" s="101"/>
      <c r="F93" s="1" t="str">
        <f t="shared" si="3"/>
        <v>1C1005</v>
      </c>
      <c r="G93" s="38">
        <v>1</v>
      </c>
      <c r="H93" s="38" t="s">
        <v>197</v>
      </c>
      <c r="I93" s="38" t="s">
        <v>202</v>
      </c>
      <c r="J93" s="38" t="s">
        <v>216</v>
      </c>
      <c r="K93" s="54"/>
    </row>
    <row r="94" spans="1:11" ht="15" customHeight="1" x14ac:dyDescent="0.25">
      <c r="A94" s="81" t="str">
        <f t="shared" si="2"/>
        <v>1C1006</v>
      </c>
      <c r="B94" s="41" t="s">
        <v>75</v>
      </c>
      <c r="C94" s="61" t="s">
        <v>2</v>
      </c>
      <c r="D94" s="101"/>
      <c r="F94" s="1" t="str">
        <f t="shared" si="3"/>
        <v>1C1006</v>
      </c>
      <c r="G94" s="38">
        <v>1</v>
      </c>
      <c r="H94" s="38" t="s">
        <v>197</v>
      </c>
      <c r="I94" s="38" t="s">
        <v>202</v>
      </c>
      <c r="J94" s="38" t="s">
        <v>217</v>
      </c>
      <c r="K94" s="54"/>
    </row>
    <row r="95" spans="1:11" ht="15" customHeight="1" x14ac:dyDescent="0.25">
      <c r="A95" s="81" t="str">
        <f t="shared" si="2"/>
        <v>1C1007</v>
      </c>
      <c r="B95" s="41" t="s">
        <v>76</v>
      </c>
      <c r="C95" s="61" t="s">
        <v>2</v>
      </c>
      <c r="D95" s="101"/>
      <c r="F95" s="1" t="str">
        <f t="shared" si="3"/>
        <v>1C1007</v>
      </c>
      <c r="G95" s="38">
        <v>1</v>
      </c>
      <c r="H95" s="38" t="s">
        <v>197</v>
      </c>
      <c r="I95" s="38" t="s">
        <v>202</v>
      </c>
      <c r="J95" s="38" t="s">
        <v>218</v>
      </c>
      <c r="K95" s="54"/>
    </row>
    <row r="96" spans="1:11" ht="15" customHeight="1" x14ac:dyDescent="0.25">
      <c r="A96" s="81" t="str">
        <f t="shared" si="2"/>
        <v>1C1008</v>
      </c>
      <c r="B96" s="41" t="s">
        <v>77</v>
      </c>
      <c r="C96" s="61" t="s">
        <v>6</v>
      </c>
      <c r="D96" s="101"/>
      <c r="F96" s="1" t="str">
        <f t="shared" si="3"/>
        <v>1C1008</v>
      </c>
      <c r="G96" s="38">
        <v>1</v>
      </c>
      <c r="H96" s="38" t="s">
        <v>197</v>
      </c>
      <c r="I96" s="38" t="s">
        <v>202</v>
      </c>
      <c r="J96" s="38" t="s">
        <v>219</v>
      </c>
      <c r="K96" s="54"/>
    </row>
    <row r="97" spans="1:11" ht="15" customHeight="1" x14ac:dyDescent="0.25">
      <c r="A97" s="81" t="str">
        <f t="shared" si="2"/>
        <v>1C1009</v>
      </c>
      <c r="B97" s="41" t="s">
        <v>78</v>
      </c>
      <c r="C97" s="61" t="s">
        <v>6</v>
      </c>
      <c r="D97" s="101"/>
      <c r="F97" s="1" t="str">
        <f t="shared" si="3"/>
        <v>1C1009</v>
      </c>
      <c r="G97" s="38">
        <v>1</v>
      </c>
      <c r="H97" s="38" t="s">
        <v>197</v>
      </c>
      <c r="I97" s="38" t="s">
        <v>202</v>
      </c>
      <c r="J97" s="38" t="s">
        <v>220</v>
      </c>
      <c r="K97" s="54"/>
    </row>
    <row r="98" spans="1:11" ht="15" customHeight="1" x14ac:dyDescent="0.25">
      <c r="A98" s="81" t="str">
        <f t="shared" si="2"/>
        <v>1C1010</v>
      </c>
      <c r="B98" s="41" t="s">
        <v>79</v>
      </c>
      <c r="C98" s="61" t="s">
        <v>2</v>
      </c>
      <c r="D98" s="101"/>
      <c r="F98" s="1" t="str">
        <f t="shared" si="3"/>
        <v>1C1010</v>
      </c>
      <c r="G98" s="38">
        <v>1</v>
      </c>
      <c r="H98" s="38" t="s">
        <v>197</v>
      </c>
      <c r="I98" s="38" t="s">
        <v>202</v>
      </c>
      <c r="J98" s="38" t="s">
        <v>221</v>
      </c>
      <c r="K98" s="54"/>
    </row>
    <row r="99" spans="1:11" ht="15" customHeight="1" x14ac:dyDescent="0.25">
      <c r="A99" s="81" t="str">
        <f t="shared" si="2"/>
        <v>1C1011</v>
      </c>
      <c r="B99" s="41" t="s">
        <v>80</v>
      </c>
      <c r="C99" s="61" t="s">
        <v>3</v>
      </c>
      <c r="D99" s="101"/>
      <c r="F99" s="1" t="str">
        <f t="shared" si="3"/>
        <v>1C1011</v>
      </c>
      <c r="G99" s="38">
        <v>1</v>
      </c>
      <c r="H99" s="38" t="s">
        <v>197</v>
      </c>
      <c r="I99" s="38" t="s">
        <v>202</v>
      </c>
      <c r="J99" s="38" t="s">
        <v>222</v>
      </c>
      <c r="K99" s="54"/>
    </row>
    <row r="100" spans="1:11" ht="15" customHeight="1" x14ac:dyDescent="0.25">
      <c r="A100" s="81" t="str">
        <f t="shared" si="2"/>
        <v>1C1012</v>
      </c>
      <c r="B100" s="41" t="s">
        <v>81</v>
      </c>
      <c r="C100" s="61" t="s">
        <v>3</v>
      </c>
      <c r="D100" s="101"/>
      <c r="F100" s="1" t="str">
        <f t="shared" si="3"/>
        <v>1C1012</v>
      </c>
      <c r="G100" s="38">
        <v>1</v>
      </c>
      <c r="H100" s="38" t="s">
        <v>197</v>
      </c>
      <c r="I100" s="38" t="s">
        <v>202</v>
      </c>
      <c r="J100" s="38" t="s">
        <v>223</v>
      </c>
      <c r="K100" s="54"/>
    </row>
    <row r="101" spans="1:11" ht="15" customHeight="1" x14ac:dyDescent="0.25">
      <c r="A101" s="81" t="str">
        <f t="shared" si="2"/>
        <v>1C1013</v>
      </c>
      <c r="B101" s="41" t="s">
        <v>82</v>
      </c>
      <c r="C101" s="61" t="s">
        <v>3</v>
      </c>
      <c r="D101" s="101"/>
      <c r="F101" s="1" t="str">
        <f t="shared" si="3"/>
        <v>1C1013</v>
      </c>
      <c r="G101" s="38">
        <v>1</v>
      </c>
      <c r="H101" s="38" t="s">
        <v>197</v>
      </c>
      <c r="I101" s="38" t="s">
        <v>202</v>
      </c>
      <c r="J101" s="38" t="s">
        <v>224</v>
      </c>
      <c r="K101" s="54"/>
    </row>
    <row r="102" spans="1:11" ht="15" customHeight="1" x14ac:dyDescent="0.25">
      <c r="A102" s="81" t="str">
        <f t="shared" si="2"/>
        <v>1C1014</v>
      </c>
      <c r="B102" s="41" t="s">
        <v>83</v>
      </c>
      <c r="C102" s="61" t="s">
        <v>3</v>
      </c>
      <c r="D102" s="101"/>
      <c r="F102" s="1" t="str">
        <f t="shared" si="3"/>
        <v>1C1014</v>
      </c>
      <c r="G102" s="38">
        <v>1</v>
      </c>
      <c r="H102" s="38" t="s">
        <v>197</v>
      </c>
      <c r="I102" s="38" t="s">
        <v>202</v>
      </c>
      <c r="J102" s="38" t="s">
        <v>225</v>
      </c>
      <c r="K102" s="54"/>
    </row>
    <row r="103" spans="1:11" ht="15" customHeight="1" x14ac:dyDescent="0.25">
      <c r="A103" s="81" t="str">
        <f t="shared" si="2"/>
        <v>1C2</v>
      </c>
      <c r="B103" s="49" t="s">
        <v>84</v>
      </c>
      <c r="C103" s="63"/>
      <c r="D103" s="71"/>
      <c r="F103" s="1" t="str">
        <f t="shared" si="3"/>
        <v>1C2</v>
      </c>
      <c r="G103" s="38">
        <v>1</v>
      </c>
      <c r="H103" s="38" t="s">
        <v>197</v>
      </c>
      <c r="I103" s="38" t="s">
        <v>203</v>
      </c>
      <c r="J103" s="38"/>
      <c r="K103" s="54"/>
    </row>
    <row r="104" spans="1:11" ht="15" customHeight="1" x14ac:dyDescent="0.25">
      <c r="A104" s="81" t="str">
        <f t="shared" si="2"/>
        <v>1C2001</v>
      </c>
      <c r="B104" s="48" t="s">
        <v>85</v>
      </c>
      <c r="C104" s="63" t="s">
        <v>3</v>
      </c>
      <c r="D104" s="101"/>
      <c r="F104" s="1" t="str">
        <f t="shared" si="3"/>
        <v>1C2001</v>
      </c>
      <c r="G104" s="38">
        <v>1</v>
      </c>
      <c r="H104" s="38" t="s">
        <v>197</v>
      </c>
      <c r="I104" s="38" t="s">
        <v>203</v>
      </c>
      <c r="J104" s="38" t="s">
        <v>212</v>
      </c>
      <c r="K104" s="54"/>
    </row>
    <row r="105" spans="1:11" ht="15" customHeight="1" x14ac:dyDescent="0.25">
      <c r="A105" s="81" t="str">
        <f t="shared" si="2"/>
        <v>1C2002</v>
      </c>
      <c r="B105" s="41" t="s">
        <v>86</v>
      </c>
      <c r="C105" s="61" t="s">
        <v>3</v>
      </c>
      <c r="D105" s="101"/>
      <c r="F105" s="1" t="str">
        <f t="shared" si="3"/>
        <v>1C2002</v>
      </c>
      <c r="G105" s="38">
        <v>1</v>
      </c>
      <c r="H105" s="38" t="s">
        <v>197</v>
      </c>
      <c r="I105" s="38" t="s">
        <v>203</v>
      </c>
      <c r="J105" s="38" t="s">
        <v>213</v>
      </c>
      <c r="K105" s="54"/>
    </row>
    <row r="106" spans="1:11" ht="15" customHeight="1" x14ac:dyDescent="0.25">
      <c r="A106" s="81" t="str">
        <f t="shared" si="2"/>
        <v>1C2003</v>
      </c>
      <c r="B106" s="48" t="s">
        <v>87</v>
      </c>
      <c r="C106" s="63" t="s">
        <v>3</v>
      </c>
      <c r="D106" s="101"/>
      <c r="F106" s="1" t="str">
        <f t="shared" si="3"/>
        <v>1C2003</v>
      </c>
      <c r="G106" s="38">
        <v>1</v>
      </c>
      <c r="H106" s="38" t="s">
        <v>197</v>
      </c>
      <c r="I106" s="38" t="s">
        <v>203</v>
      </c>
      <c r="J106" s="38" t="s">
        <v>214</v>
      </c>
      <c r="K106" s="54"/>
    </row>
    <row r="107" spans="1:11" ht="15" customHeight="1" x14ac:dyDescent="0.25">
      <c r="A107" s="81" t="str">
        <f t="shared" si="2"/>
        <v>1C2004</v>
      </c>
      <c r="B107" s="41" t="s">
        <v>88</v>
      </c>
      <c r="C107" s="61" t="s">
        <v>3</v>
      </c>
      <c r="D107" s="101"/>
      <c r="F107" s="1" t="str">
        <f t="shared" si="3"/>
        <v>1C2004</v>
      </c>
      <c r="G107" s="38">
        <v>1</v>
      </c>
      <c r="H107" s="38" t="s">
        <v>197</v>
      </c>
      <c r="I107" s="38" t="s">
        <v>203</v>
      </c>
      <c r="J107" s="38" t="s">
        <v>215</v>
      </c>
      <c r="K107" s="54"/>
    </row>
    <row r="108" spans="1:11" ht="15" customHeight="1" x14ac:dyDescent="0.25">
      <c r="A108" s="81" t="str">
        <f t="shared" si="2"/>
        <v>1C2005</v>
      </c>
      <c r="B108" s="41" t="s">
        <v>89</v>
      </c>
      <c r="C108" s="61" t="s">
        <v>6</v>
      </c>
      <c r="D108" s="101"/>
      <c r="F108" s="1" t="str">
        <f t="shared" si="3"/>
        <v>1C2005</v>
      </c>
      <c r="G108" s="38">
        <v>1</v>
      </c>
      <c r="H108" s="38" t="s">
        <v>197</v>
      </c>
      <c r="I108" s="38" t="s">
        <v>203</v>
      </c>
      <c r="J108" s="38" t="s">
        <v>216</v>
      </c>
      <c r="K108" s="54"/>
    </row>
    <row r="109" spans="1:11" ht="15" customHeight="1" x14ac:dyDescent="0.25">
      <c r="A109" s="81" t="str">
        <f t="shared" si="2"/>
        <v>1C2006</v>
      </c>
      <c r="B109" s="41" t="s">
        <v>90</v>
      </c>
      <c r="C109" s="61" t="s">
        <v>6</v>
      </c>
      <c r="D109" s="101"/>
      <c r="F109" s="1" t="str">
        <f t="shared" si="3"/>
        <v>1C2006</v>
      </c>
      <c r="G109" s="38">
        <v>1</v>
      </c>
      <c r="H109" s="38" t="s">
        <v>197</v>
      </c>
      <c r="I109" s="38" t="s">
        <v>203</v>
      </c>
      <c r="J109" s="38" t="s">
        <v>217</v>
      </c>
      <c r="K109" s="54"/>
    </row>
    <row r="110" spans="1:11" ht="15" customHeight="1" x14ac:dyDescent="0.25">
      <c r="A110" s="81" t="str">
        <f t="shared" si="2"/>
        <v>1C3</v>
      </c>
      <c r="B110" s="47" t="s">
        <v>91</v>
      </c>
      <c r="C110" s="61"/>
      <c r="D110" s="71"/>
      <c r="F110" s="1" t="str">
        <f t="shared" si="3"/>
        <v>1C3</v>
      </c>
      <c r="G110" s="38">
        <v>1</v>
      </c>
      <c r="H110" s="38" t="s">
        <v>197</v>
      </c>
      <c r="I110" s="38" t="s">
        <v>204</v>
      </c>
      <c r="J110" s="38"/>
      <c r="K110" s="54"/>
    </row>
    <row r="111" spans="1:11" ht="15" customHeight="1" x14ac:dyDescent="0.25">
      <c r="A111" s="81" t="str">
        <f t="shared" si="2"/>
        <v>1C3001</v>
      </c>
      <c r="B111" s="41" t="s">
        <v>176</v>
      </c>
      <c r="C111" s="61" t="s">
        <v>3</v>
      </c>
      <c r="D111" s="101"/>
      <c r="F111" s="1" t="str">
        <f t="shared" si="3"/>
        <v>1C3001</v>
      </c>
      <c r="G111" s="38">
        <v>1</v>
      </c>
      <c r="H111" s="38" t="s">
        <v>197</v>
      </c>
      <c r="I111" s="38" t="s">
        <v>204</v>
      </c>
      <c r="J111" s="38" t="s">
        <v>212</v>
      </c>
      <c r="K111" s="54"/>
    </row>
    <row r="112" spans="1:11" ht="15" customHeight="1" x14ac:dyDescent="0.25">
      <c r="A112" s="81" t="str">
        <f t="shared" si="2"/>
        <v>1C3002</v>
      </c>
      <c r="B112" s="41" t="s">
        <v>177</v>
      </c>
      <c r="C112" s="61" t="s">
        <v>6</v>
      </c>
      <c r="D112" s="101"/>
      <c r="F112" s="1" t="str">
        <f t="shared" si="3"/>
        <v>1C3002</v>
      </c>
      <c r="G112" s="38">
        <v>1</v>
      </c>
      <c r="H112" s="38" t="s">
        <v>197</v>
      </c>
      <c r="I112" s="38" t="s">
        <v>204</v>
      </c>
      <c r="J112" s="38" t="s">
        <v>213</v>
      </c>
      <c r="K112" s="54"/>
    </row>
    <row r="113" spans="1:11" ht="15" customHeight="1" x14ac:dyDescent="0.25">
      <c r="A113" s="81" t="str">
        <f t="shared" si="2"/>
        <v>1C3003</v>
      </c>
      <c r="B113" s="41" t="s">
        <v>178</v>
      </c>
      <c r="C113" s="61" t="s">
        <v>3</v>
      </c>
      <c r="D113" s="101"/>
      <c r="F113" s="1" t="str">
        <f t="shared" si="3"/>
        <v>1C3003</v>
      </c>
      <c r="G113" s="38">
        <v>1</v>
      </c>
      <c r="H113" s="38" t="s">
        <v>197</v>
      </c>
      <c r="I113" s="38" t="s">
        <v>204</v>
      </c>
      <c r="J113" s="38" t="s">
        <v>214</v>
      </c>
      <c r="K113" s="54"/>
    </row>
    <row r="114" spans="1:11" ht="15" customHeight="1" x14ac:dyDescent="0.25">
      <c r="A114" s="81" t="str">
        <f t="shared" si="2"/>
        <v>1C4</v>
      </c>
      <c r="B114" s="47" t="s">
        <v>92</v>
      </c>
      <c r="C114" s="61"/>
      <c r="D114" s="71"/>
      <c r="F114" s="1" t="str">
        <f t="shared" si="3"/>
        <v>1C4</v>
      </c>
      <c r="G114" s="38">
        <v>1</v>
      </c>
      <c r="H114" s="38" t="s">
        <v>197</v>
      </c>
      <c r="I114" s="38" t="s">
        <v>205</v>
      </c>
      <c r="J114" s="38"/>
      <c r="K114" s="54"/>
    </row>
    <row r="115" spans="1:11" ht="15" customHeight="1" x14ac:dyDescent="0.25">
      <c r="A115" s="81" t="str">
        <f t="shared" si="2"/>
        <v>1C4001</v>
      </c>
      <c r="B115" s="41" t="s">
        <v>93</v>
      </c>
      <c r="C115" s="61" t="s">
        <v>6</v>
      </c>
      <c r="D115" s="101"/>
      <c r="F115" s="1" t="str">
        <f t="shared" si="3"/>
        <v>1C4001</v>
      </c>
      <c r="G115" s="38">
        <v>1</v>
      </c>
      <c r="H115" s="38" t="s">
        <v>197</v>
      </c>
      <c r="I115" s="38" t="s">
        <v>205</v>
      </c>
      <c r="J115" s="38" t="s">
        <v>212</v>
      </c>
      <c r="K115" s="54"/>
    </row>
    <row r="116" spans="1:11" ht="15" customHeight="1" x14ac:dyDescent="0.25">
      <c r="A116" s="81" t="str">
        <f t="shared" si="2"/>
        <v>1C4002</v>
      </c>
      <c r="B116" s="41" t="s">
        <v>94</v>
      </c>
      <c r="C116" s="61" t="s">
        <v>6</v>
      </c>
      <c r="D116" s="101"/>
      <c r="F116" s="1" t="str">
        <f t="shared" si="3"/>
        <v>1C4002</v>
      </c>
      <c r="G116" s="38">
        <v>1</v>
      </c>
      <c r="H116" s="38" t="s">
        <v>197</v>
      </c>
      <c r="I116" s="38" t="s">
        <v>205</v>
      </c>
      <c r="J116" s="38" t="s">
        <v>213</v>
      </c>
      <c r="K116" s="54"/>
    </row>
    <row r="117" spans="1:11" ht="15" customHeight="1" x14ac:dyDescent="0.25">
      <c r="A117" s="81" t="str">
        <f t="shared" si="2"/>
        <v>1C4003</v>
      </c>
      <c r="B117" s="41" t="s">
        <v>95</v>
      </c>
      <c r="C117" s="61" t="s">
        <v>6</v>
      </c>
      <c r="D117" s="101"/>
      <c r="F117" s="1" t="str">
        <f t="shared" si="3"/>
        <v>1C4003</v>
      </c>
      <c r="G117" s="38">
        <v>1</v>
      </c>
      <c r="H117" s="38" t="s">
        <v>197</v>
      </c>
      <c r="I117" s="38" t="s">
        <v>205</v>
      </c>
      <c r="J117" s="38" t="s">
        <v>214</v>
      </c>
      <c r="K117" s="54"/>
    </row>
    <row r="118" spans="1:11" ht="15" customHeight="1" x14ac:dyDescent="0.25">
      <c r="A118" s="81" t="str">
        <f t="shared" si="2"/>
        <v>1C4004</v>
      </c>
      <c r="B118" s="41" t="s">
        <v>96</v>
      </c>
      <c r="C118" s="61" t="s">
        <v>6</v>
      </c>
      <c r="D118" s="101"/>
      <c r="F118" s="1" t="str">
        <f t="shared" si="3"/>
        <v>1C4004</v>
      </c>
      <c r="G118" s="38">
        <v>1</v>
      </c>
      <c r="H118" s="38" t="s">
        <v>197</v>
      </c>
      <c r="I118" s="38" t="s">
        <v>205</v>
      </c>
      <c r="J118" s="38" t="s">
        <v>215</v>
      </c>
      <c r="K118" s="54"/>
    </row>
    <row r="119" spans="1:11" ht="15" customHeight="1" x14ac:dyDescent="0.25">
      <c r="A119" s="81" t="str">
        <f t="shared" si="2"/>
        <v>1C4005</v>
      </c>
      <c r="B119" s="41" t="s">
        <v>97</v>
      </c>
      <c r="C119" s="61" t="s">
        <v>6</v>
      </c>
      <c r="D119" s="101"/>
      <c r="F119" s="1" t="str">
        <f t="shared" si="3"/>
        <v>1C4005</v>
      </c>
      <c r="G119" s="38">
        <v>1</v>
      </c>
      <c r="H119" s="38" t="s">
        <v>197</v>
      </c>
      <c r="I119" s="38" t="s">
        <v>205</v>
      </c>
      <c r="J119" s="38" t="s">
        <v>216</v>
      </c>
      <c r="K119" s="54"/>
    </row>
    <row r="120" spans="1:11" ht="15" customHeight="1" x14ac:dyDescent="0.25">
      <c r="A120" s="81" t="str">
        <f t="shared" si="2"/>
        <v>1C4006</v>
      </c>
      <c r="B120" s="41" t="s">
        <v>98</v>
      </c>
      <c r="C120" s="61" t="s">
        <v>6</v>
      </c>
      <c r="D120" s="101"/>
      <c r="F120" s="1" t="str">
        <f t="shared" si="3"/>
        <v>1C4006</v>
      </c>
      <c r="G120" s="38">
        <v>1</v>
      </c>
      <c r="H120" s="38" t="s">
        <v>197</v>
      </c>
      <c r="I120" s="38" t="s">
        <v>205</v>
      </c>
      <c r="J120" s="38" t="s">
        <v>217</v>
      </c>
      <c r="K120" s="54"/>
    </row>
    <row r="121" spans="1:11" ht="15" customHeight="1" x14ac:dyDescent="0.25">
      <c r="A121" s="81" t="str">
        <f t="shared" si="2"/>
        <v>1C4007</v>
      </c>
      <c r="B121" s="41" t="s">
        <v>99</v>
      </c>
      <c r="C121" s="61" t="s">
        <v>6</v>
      </c>
      <c r="D121" s="101"/>
      <c r="F121" s="1" t="str">
        <f t="shared" si="3"/>
        <v>1C4007</v>
      </c>
      <c r="G121" s="38">
        <v>1</v>
      </c>
      <c r="H121" s="38" t="s">
        <v>197</v>
      </c>
      <c r="I121" s="38" t="s">
        <v>205</v>
      </c>
      <c r="J121" s="38" t="s">
        <v>218</v>
      </c>
      <c r="K121" s="54"/>
    </row>
    <row r="122" spans="1:11" ht="15" customHeight="1" x14ac:dyDescent="0.25">
      <c r="A122" s="81" t="str">
        <f t="shared" si="2"/>
        <v>1C4008</v>
      </c>
      <c r="B122" s="41" t="s">
        <v>100</v>
      </c>
      <c r="C122" s="61" t="s">
        <v>6</v>
      </c>
      <c r="D122" s="101"/>
      <c r="F122" s="1" t="str">
        <f t="shared" si="3"/>
        <v>1C4008</v>
      </c>
      <c r="G122" s="38">
        <v>1</v>
      </c>
      <c r="H122" s="38" t="s">
        <v>197</v>
      </c>
      <c r="I122" s="38" t="s">
        <v>205</v>
      </c>
      <c r="J122" s="38" t="s">
        <v>219</v>
      </c>
      <c r="K122" s="54"/>
    </row>
    <row r="123" spans="1:11" ht="15" customHeight="1" x14ac:dyDescent="0.25">
      <c r="A123" s="81" t="str">
        <f t="shared" si="2"/>
        <v>1C4009</v>
      </c>
      <c r="B123" s="41" t="s">
        <v>101</v>
      </c>
      <c r="C123" s="61" t="s">
        <v>6</v>
      </c>
      <c r="D123" s="101"/>
      <c r="F123" s="1" t="str">
        <f t="shared" si="3"/>
        <v>1C4009</v>
      </c>
      <c r="G123" s="38">
        <v>1</v>
      </c>
      <c r="H123" s="38" t="s">
        <v>197</v>
      </c>
      <c r="I123" s="38" t="s">
        <v>205</v>
      </c>
      <c r="J123" s="38" t="s">
        <v>220</v>
      </c>
      <c r="K123" s="54"/>
    </row>
    <row r="124" spans="1:11" ht="15" customHeight="1" x14ac:dyDescent="0.25">
      <c r="A124" s="81" t="str">
        <f t="shared" si="2"/>
        <v>1C4010</v>
      </c>
      <c r="B124" s="41" t="s">
        <v>102</v>
      </c>
      <c r="C124" s="61" t="s">
        <v>6</v>
      </c>
      <c r="D124" s="101"/>
      <c r="F124" s="1" t="str">
        <f t="shared" si="3"/>
        <v>1C4010</v>
      </c>
      <c r="G124" s="38">
        <v>1</v>
      </c>
      <c r="H124" s="38" t="s">
        <v>197</v>
      </c>
      <c r="I124" s="38" t="s">
        <v>205</v>
      </c>
      <c r="J124" s="38" t="s">
        <v>221</v>
      </c>
      <c r="K124" s="54"/>
    </row>
    <row r="125" spans="1:11" ht="15" customHeight="1" x14ac:dyDescent="0.25">
      <c r="A125" s="81" t="str">
        <f t="shared" si="2"/>
        <v>1C4011</v>
      </c>
      <c r="B125" s="41" t="s">
        <v>103</v>
      </c>
      <c r="C125" s="61" t="s">
        <v>6</v>
      </c>
      <c r="D125" s="101"/>
      <c r="F125" s="1" t="str">
        <f t="shared" si="3"/>
        <v>1C4011</v>
      </c>
      <c r="G125" s="38">
        <v>1</v>
      </c>
      <c r="H125" s="38" t="s">
        <v>197</v>
      </c>
      <c r="I125" s="38" t="s">
        <v>205</v>
      </c>
      <c r="J125" s="38" t="s">
        <v>222</v>
      </c>
      <c r="K125" s="54"/>
    </row>
    <row r="126" spans="1:11" ht="15" customHeight="1" x14ac:dyDescent="0.25">
      <c r="A126" s="81" t="str">
        <f t="shared" si="2"/>
        <v>1C4012</v>
      </c>
      <c r="B126" s="41" t="s">
        <v>104</v>
      </c>
      <c r="C126" s="61" t="s">
        <v>6</v>
      </c>
      <c r="D126" s="101"/>
      <c r="F126" s="1" t="str">
        <f t="shared" si="3"/>
        <v>1C4012</v>
      </c>
      <c r="G126" s="38">
        <v>1</v>
      </c>
      <c r="H126" s="38" t="s">
        <v>197</v>
      </c>
      <c r="I126" s="38" t="s">
        <v>205</v>
      </c>
      <c r="J126" s="38" t="s">
        <v>223</v>
      </c>
      <c r="K126" s="54"/>
    </row>
    <row r="127" spans="1:11" ht="15" customHeight="1" x14ac:dyDescent="0.25">
      <c r="A127" s="81" t="str">
        <f t="shared" si="2"/>
        <v>1C5</v>
      </c>
      <c r="B127" s="47" t="s">
        <v>105</v>
      </c>
      <c r="C127" s="61"/>
      <c r="D127" s="71"/>
      <c r="F127" s="1" t="str">
        <f t="shared" si="3"/>
        <v>1C5</v>
      </c>
      <c r="G127" s="38">
        <v>1</v>
      </c>
      <c r="H127" s="38" t="s">
        <v>197</v>
      </c>
      <c r="I127" s="38" t="s">
        <v>206</v>
      </c>
      <c r="J127" s="38"/>
      <c r="K127" s="54"/>
    </row>
    <row r="128" spans="1:11" ht="15" customHeight="1" x14ac:dyDescent="0.25">
      <c r="A128" s="81" t="str">
        <f t="shared" si="2"/>
        <v>1C5001</v>
      </c>
      <c r="B128" s="41" t="s">
        <v>179</v>
      </c>
      <c r="C128" s="61" t="s">
        <v>2</v>
      </c>
      <c r="D128" s="101"/>
      <c r="F128" s="1" t="str">
        <f t="shared" si="3"/>
        <v>1C5001</v>
      </c>
      <c r="G128" s="38">
        <v>1</v>
      </c>
      <c r="H128" s="38" t="s">
        <v>197</v>
      </c>
      <c r="I128" s="38" t="s">
        <v>206</v>
      </c>
      <c r="J128" s="38" t="s">
        <v>212</v>
      </c>
      <c r="K128" s="54"/>
    </row>
    <row r="129" spans="1:11" ht="15" customHeight="1" x14ac:dyDescent="0.25">
      <c r="A129" s="81" t="str">
        <f t="shared" si="2"/>
        <v>1C5002</v>
      </c>
      <c r="B129" s="41" t="s">
        <v>106</v>
      </c>
      <c r="C129" s="61" t="s">
        <v>2</v>
      </c>
      <c r="D129" s="101"/>
      <c r="F129" s="1" t="str">
        <f t="shared" si="3"/>
        <v>1C5002</v>
      </c>
      <c r="G129" s="38">
        <v>1</v>
      </c>
      <c r="H129" s="38" t="s">
        <v>197</v>
      </c>
      <c r="I129" s="38" t="s">
        <v>206</v>
      </c>
      <c r="J129" s="38" t="s">
        <v>213</v>
      </c>
      <c r="K129" s="54"/>
    </row>
    <row r="130" spans="1:11" ht="15" customHeight="1" x14ac:dyDescent="0.25">
      <c r="A130" s="81" t="str">
        <f t="shared" si="2"/>
        <v>1C5003</v>
      </c>
      <c r="B130" s="41" t="s">
        <v>107</v>
      </c>
      <c r="C130" s="61" t="s">
        <v>2</v>
      </c>
      <c r="D130" s="101"/>
      <c r="F130" s="1" t="str">
        <f t="shared" si="3"/>
        <v>1C5003</v>
      </c>
      <c r="G130" s="38">
        <v>1</v>
      </c>
      <c r="H130" s="38" t="s">
        <v>197</v>
      </c>
      <c r="I130" s="38" t="s">
        <v>206</v>
      </c>
      <c r="J130" s="38" t="s">
        <v>214</v>
      </c>
      <c r="K130" s="54"/>
    </row>
    <row r="131" spans="1:11" ht="15" customHeight="1" x14ac:dyDescent="0.25">
      <c r="A131" s="81" t="str">
        <f t="shared" si="2"/>
        <v>1C5004</v>
      </c>
      <c r="B131" s="41" t="s">
        <v>108</v>
      </c>
      <c r="C131" s="61" t="s">
        <v>2</v>
      </c>
      <c r="D131" s="101"/>
      <c r="F131" s="1" t="str">
        <f t="shared" si="3"/>
        <v>1C5004</v>
      </c>
      <c r="G131" s="38">
        <v>1</v>
      </c>
      <c r="H131" s="38" t="s">
        <v>197</v>
      </c>
      <c r="I131" s="38" t="s">
        <v>206</v>
      </c>
      <c r="J131" s="38" t="s">
        <v>215</v>
      </c>
      <c r="K131" s="54"/>
    </row>
    <row r="132" spans="1:11" ht="15" customHeight="1" x14ac:dyDescent="0.25">
      <c r="A132" s="81" t="str">
        <f t="shared" si="2"/>
        <v>1C6001</v>
      </c>
      <c r="B132" s="47" t="s">
        <v>109</v>
      </c>
      <c r="C132" s="61"/>
      <c r="D132" s="71"/>
      <c r="F132" s="1" t="str">
        <f t="shared" si="3"/>
        <v>1C6001</v>
      </c>
      <c r="G132" s="38">
        <v>1</v>
      </c>
      <c r="H132" s="38" t="s">
        <v>197</v>
      </c>
      <c r="I132" s="38" t="s">
        <v>207</v>
      </c>
      <c r="J132" s="38" t="s">
        <v>212</v>
      </c>
      <c r="K132" s="54"/>
    </row>
    <row r="133" spans="1:11" ht="15" customHeight="1" x14ac:dyDescent="0.25">
      <c r="A133" s="81" t="str">
        <f t="shared" si="2"/>
        <v>1C6002</v>
      </c>
      <c r="B133" s="41" t="s">
        <v>110</v>
      </c>
      <c r="C133" s="61" t="s">
        <v>2</v>
      </c>
      <c r="D133" s="101"/>
      <c r="F133" s="1" t="str">
        <f t="shared" si="3"/>
        <v>1C6002</v>
      </c>
      <c r="G133" s="38">
        <v>1</v>
      </c>
      <c r="H133" s="38" t="s">
        <v>197</v>
      </c>
      <c r="I133" s="38" t="s">
        <v>207</v>
      </c>
      <c r="J133" s="38" t="s">
        <v>213</v>
      </c>
      <c r="K133" s="54"/>
    </row>
    <row r="134" spans="1:11" ht="15" customHeight="1" x14ac:dyDescent="0.25">
      <c r="A134" s="81" t="str">
        <f t="shared" si="2"/>
        <v>1C6003</v>
      </c>
      <c r="B134" s="41" t="s">
        <v>111</v>
      </c>
      <c r="C134" s="61" t="s">
        <v>2</v>
      </c>
      <c r="D134" s="101"/>
      <c r="F134" s="1" t="str">
        <f t="shared" si="3"/>
        <v>1C6003</v>
      </c>
      <c r="G134" s="38">
        <v>1</v>
      </c>
      <c r="H134" s="38" t="s">
        <v>197</v>
      </c>
      <c r="I134" s="38" t="s">
        <v>207</v>
      </c>
      <c r="J134" s="38" t="s">
        <v>214</v>
      </c>
      <c r="K134" s="54"/>
    </row>
    <row r="135" spans="1:11" ht="15" customHeight="1" x14ac:dyDescent="0.25">
      <c r="A135" s="81" t="str">
        <f t="shared" si="2"/>
        <v>1C6004</v>
      </c>
      <c r="B135" s="41" t="s">
        <v>112</v>
      </c>
      <c r="C135" s="61" t="s">
        <v>2</v>
      </c>
      <c r="D135" s="101"/>
      <c r="F135" s="1" t="str">
        <f t="shared" si="3"/>
        <v>1C6004</v>
      </c>
      <c r="G135" s="38">
        <v>1</v>
      </c>
      <c r="H135" s="38" t="s">
        <v>197</v>
      </c>
      <c r="I135" s="38" t="s">
        <v>207</v>
      </c>
      <c r="J135" s="38" t="s">
        <v>215</v>
      </c>
      <c r="K135" s="54"/>
    </row>
    <row r="136" spans="1:11" ht="15" customHeight="1" x14ac:dyDescent="0.25">
      <c r="A136" s="81" t="str">
        <f t="shared" ref="A136:A171" si="4">+F136</f>
        <v>1C6005</v>
      </c>
      <c r="B136" s="41" t="s">
        <v>113</v>
      </c>
      <c r="C136" s="61" t="s">
        <v>2</v>
      </c>
      <c r="D136" s="101"/>
      <c r="F136" s="1" t="str">
        <f t="shared" ref="F136:F171" si="5">CONCATENATE(G136,H136,I136,J136)</f>
        <v>1C6005</v>
      </c>
      <c r="G136" s="38">
        <v>1</v>
      </c>
      <c r="H136" s="38" t="s">
        <v>197</v>
      </c>
      <c r="I136" s="38" t="s">
        <v>207</v>
      </c>
      <c r="J136" s="38" t="s">
        <v>216</v>
      </c>
      <c r="K136" s="54"/>
    </row>
    <row r="137" spans="1:11" ht="15" customHeight="1" x14ac:dyDescent="0.25">
      <c r="A137" s="81" t="str">
        <f t="shared" si="4"/>
        <v>1C6006</v>
      </c>
      <c r="B137" s="41" t="s">
        <v>114</v>
      </c>
      <c r="C137" s="61" t="s">
        <v>2</v>
      </c>
      <c r="D137" s="101"/>
      <c r="F137" s="1" t="str">
        <f t="shared" si="5"/>
        <v>1C6006</v>
      </c>
      <c r="G137" s="38">
        <v>1</v>
      </c>
      <c r="H137" s="38" t="s">
        <v>197</v>
      </c>
      <c r="I137" s="38" t="s">
        <v>207</v>
      </c>
      <c r="J137" s="38" t="s">
        <v>217</v>
      </c>
      <c r="K137" s="54"/>
    </row>
    <row r="138" spans="1:11" ht="15" customHeight="1" x14ac:dyDescent="0.25">
      <c r="A138" s="81" t="str">
        <f t="shared" si="4"/>
        <v>1C6007</v>
      </c>
      <c r="B138" s="41" t="s">
        <v>115</v>
      </c>
      <c r="C138" s="61" t="s">
        <v>2</v>
      </c>
      <c r="D138" s="101"/>
      <c r="F138" s="1" t="str">
        <f t="shared" si="5"/>
        <v>1C6007</v>
      </c>
      <c r="G138" s="38">
        <v>1</v>
      </c>
      <c r="H138" s="38" t="s">
        <v>197</v>
      </c>
      <c r="I138" s="38" t="s">
        <v>207</v>
      </c>
      <c r="J138" s="38" t="s">
        <v>218</v>
      </c>
      <c r="K138" s="54"/>
    </row>
    <row r="139" spans="1:11" ht="15" customHeight="1" x14ac:dyDescent="0.25">
      <c r="A139" s="81" t="str">
        <f t="shared" si="4"/>
        <v>1C7</v>
      </c>
      <c r="B139" s="47" t="s">
        <v>116</v>
      </c>
      <c r="C139" s="61"/>
      <c r="D139" s="71"/>
      <c r="F139" s="1" t="str">
        <f t="shared" si="5"/>
        <v>1C7</v>
      </c>
      <c r="G139" s="38">
        <v>1</v>
      </c>
      <c r="H139" s="38" t="s">
        <v>197</v>
      </c>
      <c r="I139" s="38" t="s">
        <v>208</v>
      </c>
      <c r="J139" s="38"/>
      <c r="K139" s="54"/>
    </row>
    <row r="140" spans="1:11" ht="15" customHeight="1" x14ac:dyDescent="0.25">
      <c r="A140" s="81" t="str">
        <f t="shared" si="4"/>
        <v>1C7001</v>
      </c>
      <c r="B140" s="41" t="s">
        <v>117</v>
      </c>
      <c r="C140" s="61" t="s">
        <v>6</v>
      </c>
      <c r="D140" s="101"/>
      <c r="F140" s="1" t="str">
        <f t="shared" si="5"/>
        <v>1C7001</v>
      </c>
      <c r="G140" s="38">
        <v>1</v>
      </c>
      <c r="H140" s="38" t="s">
        <v>197</v>
      </c>
      <c r="I140" s="38" t="s">
        <v>208</v>
      </c>
      <c r="J140" s="38" t="s">
        <v>212</v>
      </c>
      <c r="K140" s="54"/>
    </row>
    <row r="141" spans="1:11" ht="15" customHeight="1" x14ac:dyDescent="0.25">
      <c r="A141" s="81" t="str">
        <f t="shared" si="4"/>
        <v>1C7002</v>
      </c>
      <c r="B141" s="41" t="s">
        <v>118</v>
      </c>
      <c r="C141" s="61" t="s">
        <v>6</v>
      </c>
      <c r="D141" s="101"/>
      <c r="F141" s="1" t="str">
        <f t="shared" si="5"/>
        <v>1C7002</v>
      </c>
      <c r="G141" s="38">
        <v>1</v>
      </c>
      <c r="H141" s="38" t="s">
        <v>197</v>
      </c>
      <c r="I141" s="38" t="s">
        <v>208</v>
      </c>
      <c r="J141" s="38" t="s">
        <v>213</v>
      </c>
      <c r="K141" s="54"/>
    </row>
    <row r="142" spans="1:11" ht="15" customHeight="1" x14ac:dyDescent="0.25">
      <c r="A142" s="81" t="str">
        <f t="shared" si="4"/>
        <v>1C7003</v>
      </c>
      <c r="B142" s="41" t="s">
        <v>119</v>
      </c>
      <c r="C142" s="61" t="s">
        <v>6</v>
      </c>
      <c r="D142" s="101"/>
      <c r="F142" s="1" t="str">
        <f t="shared" si="5"/>
        <v>1C7003</v>
      </c>
      <c r="G142" s="38">
        <v>1</v>
      </c>
      <c r="H142" s="38" t="s">
        <v>197</v>
      </c>
      <c r="I142" s="38" t="s">
        <v>208</v>
      </c>
      <c r="J142" s="38" t="s">
        <v>214</v>
      </c>
      <c r="K142" s="54"/>
    </row>
    <row r="143" spans="1:11" ht="15" customHeight="1" x14ac:dyDescent="0.25">
      <c r="A143" s="81" t="str">
        <f t="shared" si="4"/>
        <v>1C7004</v>
      </c>
      <c r="B143" s="41" t="s">
        <v>120</v>
      </c>
      <c r="C143" s="61" t="s">
        <v>2</v>
      </c>
      <c r="D143" s="71"/>
      <c r="F143" s="1" t="str">
        <f t="shared" si="5"/>
        <v>1C7004</v>
      </c>
      <c r="G143" s="38">
        <v>1</v>
      </c>
      <c r="H143" s="38" t="s">
        <v>197</v>
      </c>
      <c r="I143" s="38" t="s">
        <v>208</v>
      </c>
      <c r="J143" s="38" t="s">
        <v>215</v>
      </c>
      <c r="K143" s="54"/>
    </row>
    <row r="144" spans="1:11" ht="15" customHeight="1" x14ac:dyDescent="0.25">
      <c r="A144" s="81" t="str">
        <f t="shared" si="4"/>
        <v>1C8001</v>
      </c>
      <c r="B144" s="47" t="s">
        <v>121</v>
      </c>
      <c r="C144" s="61"/>
      <c r="D144" s="71"/>
      <c r="F144" s="1" t="str">
        <f t="shared" si="5"/>
        <v>1C8001</v>
      </c>
      <c r="G144" s="38">
        <v>1</v>
      </c>
      <c r="H144" s="38" t="s">
        <v>197</v>
      </c>
      <c r="I144" s="38" t="s">
        <v>209</v>
      </c>
      <c r="J144" s="38" t="s">
        <v>212</v>
      </c>
      <c r="K144" s="54"/>
    </row>
    <row r="145" spans="1:11" ht="15" customHeight="1" x14ac:dyDescent="0.25">
      <c r="A145" s="81" t="str">
        <f t="shared" si="4"/>
        <v>1C8002</v>
      </c>
      <c r="B145" s="41" t="s">
        <v>122</v>
      </c>
      <c r="C145" s="61" t="s">
        <v>6</v>
      </c>
      <c r="D145" s="101"/>
      <c r="F145" s="1" t="str">
        <f t="shared" si="5"/>
        <v>1C8002</v>
      </c>
      <c r="G145" s="38">
        <v>1</v>
      </c>
      <c r="H145" s="38" t="s">
        <v>197</v>
      </c>
      <c r="I145" s="38" t="s">
        <v>209</v>
      </c>
      <c r="J145" s="38" t="s">
        <v>213</v>
      </c>
      <c r="K145" s="54"/>
    </row>
    <row r="146" spans="1:11" ht="15" customHeight="1" x14ac:dyDescent="0.25">
      <c r="A146" s="81" t="str">
        <f t="shared" si="4"/>
        <v>1C8003</v>
      </c>
      <c r="B146" s="41" t="s">
        <v>123</v>
      </c>
      <c r="C146" s="61" t="s">
        <v>6</v>
      </c>
      <c r="D146" s="101"/>
      <c r="F146" s="1" t="str">
        <f t="shared" si="5"/>
        <v>1C8003</v>
      </c>
      <c r="G146" s="38">
        <v>1</v>
      </c>
      <c r="H146" s="38" t="s">
        <v>197</v>
      </c>
      <c r="I146" s="38" t="s">
        <v>209</v>
      </c>
      <c r="J146" s="38" t="s">
        <v>214</v>
      </c>
      <c r="K146" s="54"/>
    </row>
    <row r="147" spans="1:11" ht="15" customHeight="1" x14ac:dyDescent="0.25">
      <c r="A147" s="81" t="str">
        <f t="shared" si="4"/>
        <v>1C8004</v>
      </c>
      <c r="B147" s="41" t="s">
        <v>124</v>
      </c>
      <c r="C147" s="61" t="s">
        <v>6</v>
      </c>
      <c r="D147" s="101"/>
      <c r="F147" s="1" t="str">
        <f t="shared" si="5"/>
        <v>1C8004</v>
      </c>
      <c r="G147" s="38">
        <v>1</v>
      </c>
      <c r="H147" s="38" t="s">
        <v>197</v>
      </c>
      <c r="I147" s="38" t="s">
        <v>209</v>
      </c>
      <c r="J147" s="38" t="s">
        <v>215</v>
      </c>
      <c r="K147" s="54"/>
    </row>
    <row r="148" spans="1:11" ht="15" customHeight="1" x14ac:dyDescent="0.25">
      <c r="A148" s="81" t="str">
        <f t="shared" si="4"/>
        <v>1C8005</v>
      </c>
      <c r="B148" s="41" t="s">
        <v>125</v>
      </c>
      <c r="C148" s="61" t="s">
        <v>6</v>
      </c>
      <c r="D148" s="101"/>
      <c r="F148" s="1" t="str">
        <f t="shared" si="5"/>
        <v>1C8005</v>
      </c>
      <c r="G148" s="38">
        <v>1</v>
      </c>
      <c r="H148" s="38" t="s">
        <v>197</v>
      </c>
      <c r="I148" s="38" t="s">
        <v>209</v>
      </c>
      <c r="J148" s="38" t="s">
        <v>216</v>
      </c>
      <c r="K148" s="54"/>
    </row>
    <row r="149" spans="1:11" ht="15" customHeight="1" x14ac:dyDescent="0.25">
      <c r="A149" s="81" t="str">
        <f t="shared" si="4"/>
        <v>1C9</v>
      </c>
      <c r="B149" s="47" t="s">
        <v>126</v>
      </c>
      <c r="C149" s="61"/>
      <c r="D149" s="71"/>
      <c r="F149" s="1" t="str">
        <f t="shared" si="5"/>
        <v>1C9</v>
      </c>
      <c r="G149" s="38">
        <v>1</v>
      </c>
      <c r="H149" s="38" t="s">
        <v>197</v>
      </c>
      <c r="I149" s="38" t="s">
        <v>210</v>
      </c>
      <c r="J149" s="38"/>
      <c r="K149" s="54"/>
    </row>
    <row r="150" spans="1:11" ht="15" customHeight="1" x14ac:dyDescent="0.25">
      <c r="A150" s="81" t="str">
        <f t="shared" si="4"/>
        <v>1C9001</v>
      </c>
      <c r="B150" s="41" t="s">
        <v>127</v>
      </c>
      <c r="C150" s="61" t="s">
        <v>2</v>
      </c>
      <c r="D150" s="101"/>
      <c r="F150" s="1" t="str">
        <f t="shared" si="5"/>
        <v>1C9001</v>
      </c>
      <c r="G150" s="38">
        <v>1</v>
      </c>
      <c r="H150" s="38" t="s">
        <v>197</v>
      </c>
      <c r="I150" s="38" t="s">
        <v>210</v>
      </c>
      <c r="J150" s="38" t="s">
        <v>212</v>
      </c>
      <c r="K150" s="54"/>
    </row>
    <row r="151" spans="1:11" ht="15" customHeight="1" x14ac:dyDescent="0.25">
      <c r="A151" s="81" t="str">
        <f t="shared" si="4"/>
        <v>1C9002</v>
      </c>
      <c r="B151" s="41" t="s">
        <v>128</v>
      </c>
      <c r="C151" s="61" t="s">
        <v>2</v>
      </c>
      <c r="D151" s="101"/>
      <c r="F151" s="1" t="str">
        <f t="shared" si="5"/>
        <v>1C9002</v>
      </c>
      <c r="G151" s="38">
        <v>1</v>
      </c>
      <c r="H151" s="38" t="s">
        <v>197</v>
      </c>
      <c r="I151" s="38" t="s">
        <v>210</v>
      </c>
      <c r="J151" s="38" t="s">
        <v>213</v>
      </c>
      <c r="K151" s="54"/>
    </row>
    <row r="152" spans="1:11" ht="15" customHeight="1" x14ac:dyDescent="0.25">
      <c r="A152" s="81" t="str">
        <f t="shared" si="4"/>
        <v>1C9003</v>
      </c>
      <c r="B152" s="41" t="s">
        <v>129</v>
      </c>
      <c r="C152" s="61" t="s">
        <v>2</v>
      </c>
      <c r="D152" s="101"/>
      <c r="F152" s="1" t="str">
        <f t="shared" si="5"/>
        <v>1C9003</v>
      </c>
      <c r="G152" s="38">
        <v>1</v>
      </c>
      <c r="H152" s="38" t="s">
        <v>197</v>
      </c>
      <c r="I152" s="38" t="s">
        <v>210</v>
      </c>
      <c r="J152" s="38" t="s">
        <v>214</v>
      </c>
      <c r="K152" s="54"/>
    </row>
    <row r="153" spans="1:11" ht="15" customHeight="1" x14ac:dyDescent="0.25">
      <c r="A153" s="81" t="str">
        <f t="shared" si="4"/>
        <v>1C9004</v>
      </c>
      <c r="B153" s="41" t="s">
        <v>130</v>
      </c>
      <c r="C153" s="61" t="s">
        <v>2</v>
      </c>
      <c r="D153" s="101"/>
      <c r="F153" s="1" t="str">
        <f t="shared" si="5"/>
        <v>1C9004</v>
      </c>
      <c r="G153" s="38">
        <v>1</v>
      </c>
      <c r="H153" s="38" t="s">
        <v>197</v>
      </c>
      <c r="I153" s="38" t="s">
        <v>210</v>
      </c>
      <c r="J153" s="38" t="s">
        <v>215</v>
      </c>
      <c r="K153" s="54"/>
    </row>
    <row r="154" spans="1:11" ht="15" customHeight="1" x14ac:dyDescent="0.25">
      <c r="A154" s="81" t="str">
        <f t="shared" si="4"/>
        <v>1C9005</v>
      </c>
      <c r="B154" s="41" t="s">
        <v>131</v>
      </c>
      <c r="C154" s="61" t="s">
        <v>2</v>
      </c>
      <c r="D154" s="101"/>
      <c r="F154" s="1" t="str">
        <f t="shared" si="5"/>
        <v>1C9005</v>
      </c>
      <c r="G154" s="38">
        <v>1</v>
      </c>
      <c r="H154" s="38" t="s">
        <v>197</v>
      </c>
      <c r="I154" s="38" t="s">
        <v>210</v>
      </c>
      <c r="J154" s="38" t="s">
        <v>216</v>
      </c>
      <c r="K154" s="54"/>
    </row>
    <row r="155" spans="1:11" ht="15" customHeight="1" x14ac:dyDescent="0.25">
      <c r="A155" s="81" t="str">
        <f t="shared" si="4"/>
        <v>1C9006</v>
      </c>
      <c r="B155" s="41" t="s">
        <v>132</v>
      </c>
      <c r="C155" s="61" t="s">
        <v>2</v>
      </c>
      <c r="D155" s="101"/>
      <c r="F155" s="1" t="str">
        <f t="shared" si="5"/>
        <v>1C9006</v>
      </c>
      <c r="G155" s="38">
        <v>1</v>
      </c>
      <c r="H155" s="38" t="s">
        <v>197</v>
      </c>
      <c r="I155" s="38" t="s">
        <v>210</v>
      </c>
      <c r="J155" s="38" t="s">
        <v>217</v>
      </c>
      <c r="K155" s="54"/>
    </row>
    <row r="156" spans="1:11" ht="15" customHeight="1" x14ac:dyDescent="0.25">
      <c r="A156" s="81" t="str">
        <f t="shared" si="4"/>
        <v>1C9007</v>
      </c>
      <c r="B156" s="41" t="s">
        <v>133</v>
      </c>
      <c r="C156" s="61" t="s">
        <v>2</v>
      </c>
      <c r="D156" s="101"/>
      <c r="F156" s="1" t="str">
        <f t="shared" si="5"/>
        <v>1C9007</v>
      </c>
      <c r="G156" s="38">
        <v>1</v>
      </c>
      <c r="H156" s="38" t="s">
        <v>197</v>
      </c>
      <c r="I156" s="38" t="s">
        <v>210</v>
      </c>
      <c r="J156" s="38" t="s">
        <v>218</v>
      </c>
      <c r="K156" s="54"/>
    </row>
    <row r="157" spans="1:11" ht="15" customHeight="1" thickBot="1" x14ac:dyDescent="0.3">
      <c r="A157" s="81" t="str">
        <f t="shared" si="4"/>
        <v>1C9008</v>
      </c>
      <c r="B157" s="41" t="s">
        <v>134</v>
      </c>
      <c r="C157" s="61" t="s">
        <v>2</v>
      </c>
      <c r="D157" s="101"/>
      <c r="F157" s="1" t="str">
        <f t="shared" si="5"/>
        <v>1C9008</v>
      </c>
      <c r="G157" s="38">
        <v>1</v>
      </c>
      <c r="H157" s="38" t="s">
        <v>197</v>
      </c>
      <c r="I157" s="38" t="s">
        <v>210</v>
      </c>
      <c r="J157" s="38" t="s">
        <v>219</v>
      </c>
      <c r="K157" s="54"/>
    </row>
    <row r="158" spans="1:11" ht="15" customHeight="1" x14ac:dyDescent="0.25">
      <c r="A158" s="78" t="str">
        <f t="shared" si="4"/>
        <v>1D</v>
      </c>
      <c r="B158" s="130" t="s">
        <v>200</v>
      </c>
      <c r="C158" s="65"/>
      <c r="D158" s="73"/>
      <c r="F158" s="1" t="str">
        <f t="shared" si="5"/>
        <v>1D</v>
      </c>
      <c r="G158" s="38">
        <v>1</v>
      </c>
      <c r="H158" s="38" t="s">
        <v>198</v>
      </c>
      <c r="I158" s="38"/>
      <c r="J158" s="38"/>
      <c r="K158" s="54"/>
    </row>
    <row r="159" spans="1:11" ht="62" x14ac:dyDescent="0.25">
      <c r="A159" s="87" t="str">
        <f t="shared" si="4"/>
        <v/>
      </c>
      <c r="B159" s="96" t="s">
        <v>164</v>
      </c>
      <c r="C159" s="94"/>
      <c r="D159" s="95"/>
      <c r="F159" s="1" t="str">
        <f t="shared" si="5"/>
        <v/>
      </c>
      <c r="G159" s="38"/>
      <c r="H159" s="38"/>
      <c r="I159" s="38"/>
      <c r="J159" s="38"/>
      <c r="K159" s="54"/>
    </row>
    <row r="160" spans="1:11" ht="15" customHeight="1" x14ac:dyDescent="0.25">
      <c r="A160" s="81" t="str">
        <f t="shared" si="4"/>
        <v>1D0001</v>
      </c>
      <c r="B160" s="44" t="s">
        <v>157</v>
      </c>
      <c r="C160" s="62" t="s">
        <v>2</v>
      </c>
      <c r="D160" s="99"/>
      <c r="F160" s="1" t="str">
        <f t="shared" si="5"/>
        <v>1D0001</v>
      </c>
      <c r="G160" s="38">
        <v>1</v>
      </c>
      <c r="H160" s="38" t="s">
        <v>198</v>
      </c>
      <c r="I160" s="38" t="s">
        <v>211</v>
      </c>
      <c r="J160" s="38" t="s">
        <v>212</v>
      </c>
      <c r="K160" s="54"/>
    </row>
    <row r="161" spans="1:11" ht="15" customHeight="1" x14ac:dyDescent="0.25">
      <c r="A161" s="81" t="str">
        <f t="shared" si="4"/>
        <v>1D0002</v>
      </c>
      <c r="B161" s="44" t="s">
        <v>158</v>
      </c>
      <c r="C161" s="62" t="s">
        <v>2</v>
      </c>
      <c r="D161" s="99"/>
      <c r="F161" s="1" t="str">
        <f t="shared" si="5"/>
        <v>1D0002</v>
      </c>
      <c r="G161" s="38">
        <v>1</v>
      </c>
      <c r="H161" s="38" t="s">
        <v>198</v>
      </c>
      <c r="I161" s="38" t="s">
        <v>211</v>
      </c>
      <c r="J161" s="38" t="s">
        <v>213</v>
      </c>
      <c r="K161" s="54"/>
    </row>
    <row r="162" spans="1:11" ht="15" customHeight="1" x14ac:dyDescent="0.25">
      <c r="A162" s="81" t="str">
        <f t="shared" si="4"/>
        <v>1D0003</v>
      </c>
      <c r="B162" s="44" t="s">
        <v>159</v>
      </c>
      <c r="C162" s="62" t="s">
        <v>2</v>
      </c>
      <c r="D162" s="99"/>
      <c r="F162" s="1" t="str">
        <f t="shared" si="5"/>
        <v>1D0003</v>
      </c>
      <c r="G162" s="38">
        <v>1</v>
      </c>
      <c r="H162" s="38" t="s">
        <v>198</v>
      </c>
      <c r="I162" s="38" t="s">
        <v>211</v>
      </c>
      <c r="J162" s="38" t="s">
        <v>214</v>
      </c>
      <c r="K162" s="54"/>
    </row>
    <row r="163" spans="1:11" ht="15" customHeight="1" x14ac:dyDescent="0.25">
      <c r="A163" s="81" t="str">
        <f t="shared" si="4"/>
        <v>1D0004</v>
      </c>
      <c r="B163" s="44" t="s">
        <v>163</v>
      </c>
      <c r="C163" s="62" t="s">
        <v>2</v>
      </c>
      <c r="D163" s="97"/>
      <c r="F163" s="1" t="str">
        <f t="shared" si="5"/>
        <v>1D0004</v>
      </c>
      <c r="G163" s="38">
        <v>1</v>
      </c>
      <c r="H163" s="38" t="s">
        <v>198</v>
      </c>
      <c r="I163" s="38" t="s">
        <v>211</v>
      </c>
      <c r="J163" s="38" t="s">
        <v>215</v>
      </c>
      <c r="K163" s="54"/>
    </row>
    <row r="164" spans="1:11" ht="15" customHeight="1" x14ac:dyDescent="0.25">
      <c r="A164" s="81" t="str">
        <f t="shared" si="4"/>
        <v>1D0005</v>
      </c>
      <c r="B164" s="44" t="s">
        <v>162</v>
      </c>
      <c r="C164" s="62" t="s">
        <v>2</v>
      </c>
      <c r="D164" s="97"/>
      <c r="F164" s="1" t="str">
        <f t="shared" si="5"/>
        <v>1D0005</v>
      </c>
      <c r="G164" s="38">
        <v>1</v>
      </c>
      <c r="H164" s="38" t="s">
        <v>198</v>
      </c>
      <c r="I164" s="38" t="s">
        <v>211</v>
      </c>
      <c r="J164" s="38" t="s">
        <v>216</v>
      </c>
      <c r="K164" s="54"/>
    </row>
    <row r="165" spans="1:11" ht="15" customHeight="1" x14ac:dyDescent="0.25">
      <c r="A165" s="81" t="str">
        <f t="shared" si="4"/>
        <v>1D0006</v>
      </c>
      <c r="B165" s="44" t="s">
        <v>161</v>
      </c>
      <c r="C165" s="62" t="s">
        <v>2</v>
      </c>
      <c r="D165" s="97"/>
      <c r="F165" s="1" t="str">
        <f t="shared" si="5"/>
        <v>1D0006</v>
      </c>
      <c r="G165" s="38">
        <v>1</v>
      </c>
      <c r="H165" s="38" t="s">
        <v>198</v>
      </c>
      <c r="I165" s="38" t="s">
        <v>211</v>
      </c>
      <c r="J165" s="38" t="s">
        <v>217</v>
      </c>
      <c r="K165" s="54"/>
    </row>
    <row r="166" spans="1:11" ht="15" customHeight="1" x14ac:dyDescent="0.25">
      <c r="A166" s="107" t="str">
        <f t="shared" si="4"/>
        <v>1D0007</v>
      </c>
      <c r="B166" s="108" t="s">
        <v>160</v>
      </c>
      <c r="C166" s="109" t="s">
        <v>2</v>
      </c>
      <c r="D166" s="110"/>
      <c r="F166" s="1" t="str">
        <f t="shared" si="5"/>
        <v>1D0007</v>
      </c>
      <c r="G166" s="38">
        <v>1</v>
      </c>
      <c r="H166" s="38" t="s">
        <v>198</v>
      </c>
      <c r="I166" s="38" t="s">
        <v>211</v>
      </c>
      <c r="J166" s="38" t="s">
        <v>218</v>
      </c>
      <c r="K166" s="54"/>
    </row>
    <row r="167" spans="1:11" s="102" customFormat="1" ht="15" customHeight="1" thickBot="1" x14ac:dyDescent="0.3">
      <c r="A167" s="111" t="str">
        <f t="shared" si="4"/>
        <v>1D0008</v>
      </c>
      <c r="B167" s="59" t="s">
        <v>174</v>
      </c>
      <c r="C167" s="112" t="s">
        <v>2</v>
      </c>
      <c r="D167" s="113"/>
      <c r="F167" s="102" t="str">
        <f t="shared" si="5"/>
        <v>1D0008</v>
      </c>
      <c r="G167" s="38">
        <v>1</v>
      </c>
      <c r="H167" s="38" t="s">
        <v>198</v>
      </c>
      <c r="I167" s="38" t="s">
        <v>211</v>
      </c>
      <c r="J167" s="38" t="s">
        <v>219</v>
      </c>
      <c r="K167" s="103"/>
    </row>
    <row r="168" spans="1:11" ht="15" customHeight="1" x14ac:dyDescent="0.25">
      <c r="A168" s="78" t="str">
        <f t="shared" si="4"/>
        <v>1E</v>
      </c>
      <c r="B168" s="130" t="s">
        <v>201</v>
      </c>
      <c r="C168" s="65"/>
      <c r="D168" s="73"/>
      <c r="F168" s="1" t="str">
        <f t="shared" si="5"/>
        <v>1E</v>
      </c>
      <c r="G168" s="38">
        <v>1</v>
      </c>
      <c r="H168" s="38" t="s">
        <v>199</v>
      </c>
      <c r="I168" s="38"/>
      <c r="J168" s="38"/>
      <c r="K168" s="54"/>
    </row>
    <row r="169" spans="1:11" ht="62" x14ac:dyDescent="0.25">
      <c r="A169" s="87" t="str">
        <f t="shared" si="4"/>
        <v/>
      </c>
      <c r="B169" s="96" t="s">
        <v>165</v>
      </c>
      <c r="C169" s="94"/>
      <c r="D169" s="95"/>
      <c r="F169" s="1" t="str">
        <f t="shared" si="5"/>
        <v/>
      </c>
      <c r="G169" s="38"/>
      <c r="H169" s="38"/>
      <c r="I169" s="38"/>
      <c r="J169" s="38"/>
      <c r="K169" s="54"/>
    </row>
    <row r="170" spans="1:11" ht="15" customHeight="1" x14ac:dyDescent="0.25">
      <c r="A170" s="81" t="str">
        <f t="shared" si="4"/>
        <v>1E0001</v>
      </c>
      <c r="B170" s="44" t="s">
        <v>135</v>
      </c>
      <c r="C170" s="62" t="s">
        <v>4</v>
      </c>
      <c r="D170" s="97"/>
      <c r="F170" s="1" t="str">
        <f t="shared" si="5"/>
        <v>1E0001</v>
      </c>
      <c r="G170" s="38">
        <v>1</v>
      </c>
      <c r="H170" s="38" t="s">
        <v>199</v>
      </c>
      <c r="I170" s="38" t="s">
        <v>211</v>
      </c>
      <c r="J170" s="38" t="s">
        <v>212</v>
      </c>
      <c r="K170" s="54"/>
    </row>
    <row r="171" spans="1:11" ht="15" customHeight="1" thickBot="1" x14ac:dyDescent="0.3">
      <c r="A171" s="83" t="str">
        <f t="shared" si="4"/>
        <v>1E0002</v>
      </c>
      <c r="B171" s="60" t="s">
        <v>136</v>
      </c>
      <c r="C171" s="69" t="s">
        <v>4</v>
      </c>
      <c r="D171" s="98"/>
      <c r="F171" s="1" t="str">
        <f t="shared" si="5"/>
        <v>1E0002</v>
      </c>
      <c r="G171" s="38">
        <v>1</v>
      </c>
      <c r="H171" s="38" t="s">
        <v>199</v>
      </c>
      <c r="I171" s="38" t="s">
        <v>211</v>
      </c>
      <c r="J171" s="38" t="s">
        <v>213</v>
      </c>
      <c r="K171" s="54"/>
    </row>
    <row r="172" spans="1:11" ht="15" customHeight="1" thickBot="1" x14ac:dyDescent="0.3"/>
    <row r="173" spans="1:11" ht="15" customHeight="1" x14ac:dyDescent="0.25">
      <c r="A173" s="1"/>
      <c r="B173" s="85" t="s">
        <v>145</v>
      </c>
      <c r="C173" s="151" t="s">
        <v>143</v>
      </c>
      <c r="D173" s="152"/>
    </row>
    <row r="174" spans="1:11" ht="15" customHeight="1" x14ac:dyDescent="0.25">
      <c r="A174" s="1"/>
      <c r="B174" s="86" t="s">
        <v>146</v>
      </c>
      <c r="C174" s="157" t="s">
        <v>144</v>
      </c>
      <c r="D174" s="158"/>
    </row>
    <row r="175" spans="1:11" ht="15" customHeight="1" x14ac:dyDescent="0.25">
      <c r="A175" s="1"/>
      <c r="B175" s="149" t="s">
        <v>147</v>
      </c>
      <c r="C175" s="153"/>
      <c r="D175" s="154"/>
    </row>
    <row r="176" spans="1:11" ht="15" customHeight="1" x14ac:dyDescent="0.25">
      <c r="B176" s="149"/>
      <c r="C176" s="153"/>
      <c r="D176" s="154"/>
    </row>
    <row r="177" spans="2:4" ht="15" customHeight="1" x14ac:dyDescent="0.25">
      <c r="B177" s="149"/>
      <c r="C177" s="153"/>
      <c r="D177" s="154"/>
    </row>
    <row r="178" spans="2:4" ht="15" customHeight="1" thickBot="1" x14ac:dyDescent="0.3">
      <c r="B178" s="150"/>
      <c r="C178" s="155"/>
      <c r="D178" s="156"/>
    </row>
  </sheetData>
  <protectedRanges>
    <protectedRange sqref="U70 AC70 AK70 AS70 BA70 BI70 BQ70 BY70 CG70 CO70 CW70 DE70 DM70 DU70 EC70 EK70 ES70 FA70 FI70 FQ70 FY70 GG70 GO70 GW70 HE70 HM70 HU70 IC70 IK70:IN70 E70 M70 M52:M56 E52:E56 IK52:IN56 IC52:IC56 HU52:HU56 HM52:HM56 HE52:HE56 GW52:GW56 GO52:GO56 GG52:GG56 FY52:FY56 FQ52:FQ56 FI52:FI56 FA52:FA56 ES52:ES56 EK52:EK56 EC52:EC56 DU52:DU56 DM52:DM56 DE52:DE56 CW52:CW56 CO52:CO56 CG52:CG56 BY52:BY56 BQ52:BQ56 BI52:BI56 BA52:BA56 AS52:AS56 AK52:AK56 AC52:AC56 U52:U56" name="Plage1"/>
  </protectedRanges>
  <mergeCells count="8">
    <mergeCell ref="B175:B178"/>
    <mergeCell ref="C173:D173"/>
    <mergeCell ref="C175:D178"/>
    <mergeCell ref="C174:D174"/>
    <mergeCell ref="A1:D1"/>
    <mergeCell ref="A2:D2"/>
    <mergeCell ref="A3:D3"/>
    <mergeCell ref="A4:D4"/>
  </mergeCells>
  <phoneticPr fontId="0" type="noConversion"/>
  <printOptions horizontalCentered="1"/>
  <pageMargins left="0.25" right="0.25" top="0.75" bottom="0.75" header="0.3" footer="0.3"/>
  <pageSetup paperSize="9" scale="91"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70AE2B-E4EB-4FD8-9F3F-CDD7EDDDB840}">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2.xml><?xml version="1.0" encoding="utf-8"?>
<ds:datastoreItem xmlns:ds="http://schemas.openxmlformats.org/officeDocument/2006/customXml" ds:itemID="{0F0F7E93-57F6-4794-A62D-336A33A9D6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40333E-A839-46F6-A72F-D34D905E81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01</vt:lpstr>
      <vt:lpstr>'BPU LOT 01'!Impression_des_titres</vt:lpstr>
      <vt:lpstr>PGARDE!Impression_des_titres</vt:lpstr>
      <vt:lpstr>'BPU LOT 01'!Zone_d_impression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